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44" i="2" l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<sst xmlns="http://schemas.openxmlformats.org/spreadsheetml/2006/main" count="677" uniqueCount="415">
  <si>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</si>
  <si>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</si>
  <si>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</si>
  <si>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</si>
  <si>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</si>
  <si>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</si>
  <si>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</si>
  <si>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</si>
  <si>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</si>
  <si>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</si>
  <si>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</si>
  <si>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</si>
  <si>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</si>
  <si>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</si>
  <si>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</si>
  <si>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</si>
  <si>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</si>
  <si>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</si>
  <si>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</si>
  <si>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</si>
  <si>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</si>
  <si>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</si>
  <si>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</si>
  <si>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</si>
  <si>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</si>
  <si>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</si>
  <si>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</si>
  <si>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</si>
  <si>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</si>
  <si>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</si>
  <si>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</si>
  <si>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</si>
  <si>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</si>
  <si>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</si>
  <si>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</si>
  <si>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</si>
  <si>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</si>
  <si>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</si>
  <si>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</si>
  <si>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</si>
  <si>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</si>
  <si>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</si>
  <si>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</si>
  <si>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</si>
  <si>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</si>
  <si>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</si>
  <si>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</si>
  <si>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</si>
  <si>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</si>
  <si>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</si>
  <si>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</si>
  <si>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</si>
  <si>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</si>
  <si>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</si>
  <si>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</si>
  <si>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</si>
  <si>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</si>
  <si>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</si>
  <si>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</si>
  <si>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</si>
  <si>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</si>
  <si>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</si>
  <si>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</si>
  <si>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</si>
  <si>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</si>
  <si>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</si>
  <si>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</si>
  <si>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</si>
  <si>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</si>
  <si>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</si>
  <si>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</si>
  <si>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</si>
  <si>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</si>
  <si>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</si>
  <si>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</si>
  <si>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</si>
  <si>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</si>
  <si>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</si>
  <si>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</si>
  <si>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</si>
  <si>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</si>
  <si>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</si>
  <si>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</si>
  <si>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</si>
  <si>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</si>
  <si>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</si>
  <si>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</si>
  <si>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</si>
  <si>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</si>
  <si>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</si>
  <si>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</si>
  <si>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</si>
  <si>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</si>
  <si>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</si>
  <si>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</si>
  <si>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</si>
  <si>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</si>
  <si>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</si>
  <si>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</si>
  <si>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</si>
  <si>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</si>
  <si>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</si>
  <si>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</si>
  <si>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</si>
  <si>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</si>
  <si>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</si>
  <si>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</si>
  <si>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</si>
  <si>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</si>
  <si>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</si>
  <si>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</si>
  <si>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</si>
  <si>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</si>
  <si>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</si>
  <si>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</si>
  <si>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</si>
  <si>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</si>
  <si>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</si>
  <si>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</si>
  <si>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</si>
  <si>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</si>
  <si>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</si>
  <si>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</si>
  <si>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</si>
  <si>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</si>
  <si>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</si>
  <si>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</si>
  <si>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</si>
  <si>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</si>
  <si>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</si>
  <si>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</si>
  <si>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</si>
  <si>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</si>
  <si>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</si>
  <si>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</si>
  <si>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</si>
  <si>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</si>
  <si>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</si>
  <si>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</si>
  <si>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</si>
  <si>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</si>
  <si>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</si>
  <si>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</si>
  <si>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</si>
  <si>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</si>
  <si>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</si>
  <si>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</si>
  <si>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</si>
  <si>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</si>
  <si>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</si>
  <si>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</si>
  <si>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</si>
  <si>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</si>
  <si>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</si>
  <si>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</si>
  <si>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</si>
  <si>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</si>
  <si>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</si>
  <si>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</si>
  <si>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</si>
  <si>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</si>
  <si>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</si>
  <si>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</si>
  <si>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</si>
  <si>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</si>
  <si>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</si>
  <si>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</si>
  <si>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</si>
  <si>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</si>
  <si>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</si>
  <si>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</si>
  <si>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</si>
  <si>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</si>
  <si>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</si>
  <si>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</si>
  <si>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</si>
  <si>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</si>
  <si>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</si>
  <si>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</si>
  <si>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</si>
  <si>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</si>
  <si>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</si>
  <si>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</si>
  <si>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</si>
  <si>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</si>
  <si>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</si>
  <si>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</si>
  <si>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</si>
  <si>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</si>
  <si>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</si>
  <si>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</si>
  <si>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</si>
  <si>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</si>
  <si>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</si>
  <si>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</si>
  <si>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</si>
  <si>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</si>
  <si>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</si>
  <si>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</si>
  <si>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</si>
  <si>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</si>
  <si>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</si>
  <si>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</si>
  <si>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</si>
  <si>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</si>
  <si>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</si>
  <si>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</si>
  <si>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</si>
  <si>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</si>
  <si>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</si>
  <si>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</si>
  <si>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</si>
  <si>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</si>
  <si>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</si>
  <si>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</si>
  <si>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</si>
  <si>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</si>
  <si>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</si>
  <si>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</si>
  <si>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</si>
  <si>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</si>
  <si>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</si>
  <si>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</si>
  <si>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</si>
  <si>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</si>
  <si>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</si>
  <si>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</si>
  <si>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</si>
  <si>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</si>
  <si>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</si>
  <si>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</si>
  <si>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</si>
  <si>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</si>
  <si>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</si>
  <si>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</si>
  <si>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</si>
  <si>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</si>
  <si>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</si>
  <si>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</si>
  <si>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</si>
  <si>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</si>
  <si>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</si>
  <si>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</si>
  <si>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</si>
  <si>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</si>
  <si>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</si>
  <si>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</si>
  <si>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</si>
  <si>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</si>
  <si>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</si>
  <si>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</si>
  <si>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</si>
  <si>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</si>
  <si>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</si>
  <si>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</si>
  <si>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</si>
  <si>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</si>
  <si>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</si>
  <si>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</si>
  <si>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</si>
  <si>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</si>
  <si>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</si>
  <si>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</si>
  <si>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</si>
  <si>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</si>
  <si>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</si>
  <si>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</si>
  <si>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</si>
  <si>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</si>
  <si>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</si>
  <si>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</si>
  <si>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</si>
  <si>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</si>
  <si>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</si>
  <si>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</si>
  <si>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</si>
  <si>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</si>
  <si>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</si>
  <si>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</si>
  <si>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</si>
  <si>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</si>
  <si>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</si>
  <si>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</si>
  <si>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</si>
  <si>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</si>
  <si>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</si>
  <si>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</si>
  <si>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</si>
  <si>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</si>
  <si>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</si>
  <si>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</si>
  <si>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</si>
  <si>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</si>
  <si>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</si>
  <si>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</si>
  <si>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</si>
  <si>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</si>
  <si>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</si>
  <si>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</si>
  <si>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</si>
  <si>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</si>
  <si>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</si>
  <si>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</si>
  <si>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</si>
  <si>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</si>
  <si>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</si>
  <si>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</si>
  <si>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</si>
  <si>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</si>
  <si>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</si>
  <si>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</si>
  <si>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</si>
  <si>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</si>
  <si>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</si>
  <si>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</si>
  <si>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</si>
  <si>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</si>
  <si>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</si>
  <si>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</si>
  <si>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</si>
  <si>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</si>
  <si>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</si>
  <si>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</si>
  <si>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</si>
  <si>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</si>
  <si>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</si>
  <si>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</si>
  <si>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</si>
  <si>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</si>
  <si>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</si>
  <si>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</si>
  <si>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</si>
  <si>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</si>
  <si>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</si>
  <si>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</si>
  <si>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</si>
  <si>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</si>
  <si>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</si>
  <si>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</si>
  <si>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</si>
  <si>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</si>
  <si>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</si>
  <si>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</si>
  <si>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</si>
  <si>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</si>
  <si>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</si>
  <si>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</si>
  <si>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</si>
  <si>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</si>
  <si>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</si>
  <si>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</si>
  <si>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</si>
  <si>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</si>
  <si>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</si>
  <si>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</si>
  <si>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</si>
  <si>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</si>
  <si>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</si>
  <si>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</si>
  <si>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</si>
  <si>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</si>
  <si>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</si>
  <si>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</si>
  <si>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</si>
  <si>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</si>
  <si>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</si>
  <si>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</si>
  <si>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</si>
  <si>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</si>
  <si>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</si>
  <si>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</si>
  <si>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</si>
  <si>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</si>
  <si>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</si>
  <si>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</si>
  <si>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</si>
  <si>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</si>
  <si>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</si>
  <si>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</si>
  <si>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</si>
  <si>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</si>
  <si>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</si>
  <si>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</si>
  <si>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</si>
  <si>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</si>
  <si>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</si>
  <si>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</si>
  <si>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</si>
  <si>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</si>
  <si>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</si>
  <si>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</si>
  <si>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</si>
  <si>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</si>
  <si>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</si>
  <si>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</si>
  <si>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</si>
  <si>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</si>
  <si>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</si>
  <si>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</si>
  <si>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</si>
  <si>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</si>
  <si>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</si>
  <si>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</si>
  <si>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</si>
  <si>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</si>
  <si>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</si>
  <si>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</si>
  <si>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Количество вызовов</t>
  </si>
  <si>
    <t>Тромболитическая терапия</t>
  </si>
  <si>
    <t>Объемы медицинской помощи и объемы финансирования медицинской помощи в амбулаторных условиях для структурного подразделения "Региональный эндокринологический центр"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</si>
  <si>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условиях скорой медицинско помощиа для структурного подразделения "Региональный эндокринологический центр"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</si>
  <si>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структурного подразделения "Региональный эедокринологический центр"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</si>
  <si>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условиях дневного стационара для структурного подразделения "Региональный эндокринологический центр"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</si>
  <si>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условиях круглосуточного стационара для структурного подразделения "Региональный эндокринологический центр"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</si>
  <si>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Посещения, выполняемые мобильными бригадами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</si>
</sst>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164" fontId="4" fillId="0" borderId="0" xfId="4"/>
    <xf numFmtId="0" fontId="5" fillId="0" borderId="0" xfId="0" applyFont="1"/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5" fillId="0" borderId="0" xfId="0" applyFont="1" applyProtection="1"/>
    <xf numFmtId="0" fontId="5" fillId="0" borderId="3" xfId="0" applyFont="1" applyBorder="1"/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90" activePane="bottomRight" state="frozen"/>
      <selection pane="topRight" activeCell="F1" sqref="F1"/>
      <selection pane="bottomLeft" activeCell="A6" sqref="A6"/>
      <selection pane="bottomRight" activeCell="E95" sqref="E95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22" style="49" customWidth="1"/>
    <col min="9" max="9" width="9.140625" style="49" customWidth="1"/>
    <col min="10" max="16384" width="9.140625" style="49"/>
  </cols>
  <sheetData>
    <row r="1" spans="1:5" ht="83.25" customHeight="1" x14ac:dyDescent="0.3">
      <c r="A1" s="58" t="s">
        <v>413</v>
      </c>
      <c r="B1" s="59"/>
      <c r="C1" s="60"/>
      <c r="D1" s="60"/>
      <c r="E1" s="60"/>
    </row>
    <row r="3" spans="1:5" x14ac:dyDescent="0.3">
      <c r="A3" s="61" t="s">
        <v>0</v>
      </c>
      <c r="B3" s="61"/>
      <c r="C3" s="62" t="s">
        <v>1</v>
      </c>
      <c r="D3" s="55" t="s">
        <v>2</v>
      </c>
      <c r="E3" s="55" t="s">
        <v>3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4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5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6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7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8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9</v>
      </c>
      <c r="D11" s="23">
        <v>0</v>
      </c>
      <c r="E11" s="23">
        <v>0</v>
      </c>
    </row>
    <row r="12" spans="1:5" ht="37.5" x14ac:dyDescent="0.3">
      <c r="A12" s="29">
        <v>7</v>
      </c>
      <c r="B12" s="25"/>
      <c r="C12" s="28" t="s">
        <v>10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11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5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7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12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13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14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15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16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17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18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19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20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21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22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23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24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25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26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27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28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29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30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31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32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33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34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35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36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37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38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39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40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41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42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43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44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45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46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47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48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49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50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51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52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53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54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55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56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57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58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59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60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61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62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63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64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65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66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67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68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69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70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71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72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73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74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75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76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77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78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79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80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81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82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83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84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85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86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87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88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89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90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91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92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93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94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95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96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97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98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99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100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101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102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103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104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105</v>
      </c>
      <c r="D109" s="23">
        <v>0</v>
      </c>
      <c r="E109" s="23">
        <v>0</v>
      </c>
    </row>
    <row r="110" spans="1:5" x14ac:dyDescent="0.3">
      <c r="A110" s="66" t="s">
        <v>106</v>
      </c>
      <c r="B110" s="64"/>
      <c r="C110" s="65"/>
      <c r="D110" s="32">
        <v>0</v>
      </c>
      <c r="E110" s="32">
        <v>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0</v>
      </c>
      <c r="E111" s="33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61" t="s">
        <v>0</v>
      </c>
      <c r="B113" s="61" t="s">
        <v>107</v>
      </c>
      <c r="C113" s="62" t="s">
        <v>108</v>
      </c>
      <c r="D113" s="55" t="s">
        <v>109</v>
      </c>
      <c r="E113" s="55" t="s">
        <v>3</v>
      </c>
    </row>
    <row r="114" spans="1:5" ht="15.75" customHeight="1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110</v>
      </c>
      <c r="C116" s="46" t="s">
        <v>111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112</v>
      </c>
      <c r="C117" s="37" t="s">
        <v>113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114</v>
      </c>
      <c r="C118" s="37" t="s">
        <v>115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61" t="s">
        <v>0</v>
      </c>
      <c r="B121" s="61"/>
      <c r="C121" s="62" t="s">
        <v>116</v>
      </c>
      <c r="D121" s="55" t="s">
        <v>2</v>
      </c>
      <c r="E121" s="55" t="s">
        <v>3</v>
      </c>
    </row>
    <row r="122" spans="1:5" ht="25.5" customHeight="1" x14ac:dyDescent="0.3">
      <c r="A122" s="56"/>
      <c r="B122" s="56"/>
      <c r="C122" s="56"/>
      <c r="D122" s="56"/>
      <c r="E122" s="56"/>
    </row>
    <row r="123" spans="1:5" x14ac:dyDescent="0.3">
      <c r="A123" s="57"/>
      <c r="B123" s="57"/>
      <c r="C123" s="57"/>
      <c r="D123" s="57"/>
      <c r="E123" s="57"/>
    </row>
    <row r="124" spans="1:5" x14ac:dyDescent="0.3">
      <c r="A124" s="45">
        <v>1</v>
      </c>
      <c r="B124" s="45">
        <v>1</v>
      </c>
      <c r="C124" s="37" t="s">
        <v>117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118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119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120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121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122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123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124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125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126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127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128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129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130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131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132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133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134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135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136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137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138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139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140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141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142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143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144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145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146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147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148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149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150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151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152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153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154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155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156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157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158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159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160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161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162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163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164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165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166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167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168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169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170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171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172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173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174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175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176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177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178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179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180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181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182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183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184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185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186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187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188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189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190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191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192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193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194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195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196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197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198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199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200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201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202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203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204</v>
      </c>
      <c r="D211" s="35">
        <v>0</v>
      </c>
      <c r="E211" s="35">
        <v>0</v>
      </c>
    </row>
    <row r="212" spans="1:5" x14ac:dyDescent="0.3">
      <c r="A212" s="63" t="s">
        <v>106</v>
      </c>
      <c r="B212" s="64"/>
      <c r="C212" s="65"/>
      <c r="D212" s="32">
        <v>0</v>
      </c>
      <c r="E212" s="32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zoomScale="80" zoomScaleNormal="80" workbookViewId="0">
      <pane xSplit="3" ySplit="5" topLeftCell="D83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8" width="10.28515625" style="49" bestFit="1" customWidth="1"/>
    <col min="9" max="16384" width="9.140625" style="49"/>
  </cols>
  <sheetData>
    <row r="1" spans="1:8" ht="75" customHeight="1" x14ac:dyDescent="0.3">
      <c r="A1" s="58" t="s">
        <v>412</v>
      </c>
      <c r="B1" s="59"/>
      <c r="C1" s="60"/>
      <c r="D1" s="59"/>
      <c r="E1" s="59"/>
    </row>
    <row r="3" spans="1:8" x14ac:dyDescent="0.3">
      <c r="A3" s="61" t="s">
        <v>0</v>
      </c>
      <c r="B3" s="61"/>
      <c r="C3" s="62" t="s">
        <v>1</v>
      </c>
      <c r="D3" s="55" t="s">
        <v>2</v>
      </c>
      <c r="E3" s="55" t="s">
        <v>3</v>
      </c>
    </row>
    <row r="4" spans="1:8" x14ac:dyDescent="0.3">
      <c r="A4" s="56"/>
      <c r="B4" s="56"/>
      <c r="C4" s="56"/>
      <c r="D4" s="56"/>
      <c r="E4" s="56"/>
    </row>
    <row r="5" spans="1:8" x14ac:dyDescent="0.3">
      <c r="A5" s="57"/>
      <c r="B5" s="57"/>
      <c r="C5" s="57"/>
      <c r="D5" s="57"/>
      <c r="E5" s="57"/>
    </row>
    <row r="6" spans="1:8" x14ac:dyDescent="0.3">
      <c r="A6" s="45">
        <v>1</v>
      </c>
      <c r="B6" s="25">
        <v>1</v>
      </c>
      <c r="C6" s="26" t="s">
        <v>4</v>
      </c>
      <c r="D6" s="27">
        <f>D7+D8+D9</f>
        <v>0</v>
      </c>
      <c r="E6" s="27">
        <f>E7+E8+E9</f>
        <v>0</v>
      </c>
    </row>
    <row r="7" spans="1:8" x14ac:dyDescent="0.3">
      <c r="A7" s="45">
        <v>2</v>
      </c>
      <c r="B7" s="25"/>
      <c r="C7" s="28" t="s">
        <v>5</v>
      </c>
      <c r="D7" s="23">
        <v>0</v>
      </c>
      <c r="E7" s="23">
        <v>0</v>
      </c>
    </row>
    <row r="8" spans="1:8" x14ac:dyDescent="0.3">
      <c r="A8" s="29">
        <v>3</v>
      </c>
      <c r="B8" s="25"/>
      <c r="C8" s="28" t="s">
        <v>6</v>
      </c>
      <c r="D8" s="23">
        <v>0</v>
      </c>
      <c r="E8" s="23">
        <v>0</v>
      </c>
    </row>
    <row r="9" spans="1:8" x14ac:dyDescent="0.3">
      <c r="A9" s="29">
        <v>4</v>
      </c>
      <c r="B9" s="25"/>
      <c r="C9" s="28" t="s">
        <v>7</v>
      </c>
      <c r="D9" s="23">
        <v>0</v>
      </c>
      <c r="E9" s="23">
        <v>0</v>
      </c>
    </row>
    <row r="10" spans="1:8" x14ac:dyDescent="0.3">
      <c r="A10" s="29">
        <v>5</v>
      </c>
      <c r="B10" s="25">
        <v>2</v>
      </c>
      <c r="C10" s="26" t="s">
        <v>8</v>
      </c>
      <c r="D10" s="27">
        <f>D11+D12+D13+D14+D15</f>
        <v>0</v>
      </c>
      <c r="E10" s="27">
        <f>E11+E12+E13+E14+E15</f>
        <v>0</v>
      </c>
    </row>
    <row r="11" spans="1:8" x14ac:dyDescent="0.3">
      <c r="A11" s="29">
        <v>6</v>
      </c>
      <c r="B11" s="25"/>
      <c r="C11" s="28" t="s">
        <v>9</v>
      </c>
      <c r="D11" s="23">
        <v>0</v>
      </c>
      <c r="E11" s="23">
        <v>0</v>
      </c>
    </row>
    <row r="12" spans="1:8" ht="37.5" customHeight="1" x14ac:dyDescent="0.3">
      <c r="A12" s="29">
        <v>7</v>
      </c>
      <c r="B12" s="25"/>
      <c r="C12" s="28" t="s">
        <v>10</v>
      </c>
      <c r="D12" s="23">
        <v>0</v>
      </c>
      <c r="E12" s="23">
        <v>0</v>
      </c>
      <c r="G12" s="52"/>
      <c r="H12" s="52"/>
    </row>
    <row r="13" spans="1:8" x14ac:dyDescent="0.3">
      <c r="A13" s="29">
        <v>8</v>
      </c>
      <c r="B13" s="25"/>
      <c r="C13" s="28" t="s">
        <v>11</v>
      </c>
      <c r="D13" s="23">
        <v>0</v>
      </c>
      <c r="E13" s="23">
        <v>0</v>
      </c>
      <c r="G13" s="52"/>
      <c r="H13" s="52"/>
    </row>
    <row r="14" spans="1:8" x14ac:dyDescent="0.3">
      <c r="A14" s="29">
        <v>9</v>
      </c>
      <c r="B14" s="25"/>
      <c r="C14" s="28" t="s">
        <v>5</v>
      </c>
      <c r="D14" s="23">
        <v>0</v>
      </c>
      <c r="E14" s="23">
        <v>0</v>
      </c>
      <c r="G14" s="52"/>
      <c r="H14" s="52"/>
    </row>
    <row r="15" spans="1:8" x14ac:dyDescent="0.3">
      <c r="A15" s="29">
        <v>10</v>
      </c>
      <c r="B15" s="25"/>
      <c r="C15" s="28" t="s">
        <v>7</v>
      </c>
      <c r="D15" s="23">
        <v>0</v>
      </c>
      <c r="E15" s="23">
        <v>0</v>
      </c>
      <c r="G15" s="52"/>
      <c r="H15" s="52"/>
    </row>
    <row r="16" spans="1:8" x14ac:dyDescent="0.3">
      <c r="A16" s="29">
        <v>11</v>
      </c>
      <c r="B16" s="25">
        <v>3</v>
      </c>
      <c r="C16" s="26" t="s">
        <v>12</v>
      </c>
      <c r="D16" s="27">
        <f>D17</f>
        <v>0</v>
      </c>
      <c r="E16" s="27">
        <f>E17</f>
        <v>0</v>
      </c>
      <c r="G16" s="52"/>
      <c r="H16" s="52"/>
    </row>
    <row r="17" spans="1:8" x14ac:dyDescent="0.3">
      <c r="A17" s="29">
        <v>12</v>
      </c>
      <c r="B17" s="25"/>
      <c r="C17" s="28" t="s">
        <v>13</v>
      </c>
      <c r="D17" s="23">
        <v>0</v>
      </c>
      <c r="E17" s="23">
        <v>0</v>
      </c>
      <c r="G17" s="52"/>
      <c r="H17" s="52"/>
    </row>
    <row r="18" spans="1:8" x14ac:dyDescent="0.3">
      <c r="A18" s="29">
        <v>13</v>
      </c>
      <c r="B18" s="25">
        <v>4</v>
      </c>
      <c r="C18" s="26" t="s">
        <v>14</v>
      </c>
      <c r="D18" s="27">
        <f>D19</f>
        <v>0</v>
      </c>
      <c r="E18" s="27">
        <f>E19</f>
        <v>0</v>
      </c>
      <c r="G18" s="52"/>
      <c r="H18" s="52"/>
    </row>
    <row r="19" spans="1:8" x14ac:dyDescent="0.3">
      <c r="A19" s="29">
        <v>14</v>
      </c>
      <c r="B19" s="25"/>
      <c r="C19" s="28" t="s">
        <v>15</v>
      </c>
      <c r="D19" s="23">
        <v>0</v>
      </c>
      <c r="E19" s="23">
        <v>0</v>
      </c>
      <c r="G19" s="52"/>
      <c r="H19" s="52"/>
    </row>
    <row r="20" spans="1:8" x14ac:dyDescent="0.3">
      <c r="A20" s="29">
        <v>15</v>
      </c>
      <c r="B20" s="25">
        <v>5</v>
      </c>
      <c r="C20" s="26" t="s">
        <v>16</v>
      </c>
      <c r="D20" s="27">
        <f>D21</f>
        <v>0</v>
      </c>
      <c r="E20" s="27">
        <f>E21</f>
        <v>0</v>
      </c>
      <c r="G20" s="52"/>
      <c r="H20" s="52"/>
    </row>
    <row r="21" spans="1:8" x14ac:dyDescent="0.3">
      <c r="A21" s="29">
        <v>16</v>
      </c>
      <c r="B21" s="25"/>
      <c r="C21" s="28" t="s">
        <v>17</v>
      </c>
      <c r="D21" s="23">
        <v>0</v>
      </c>
      <c r="E21" s="23">
        <v>0</v>
      </c>
      <c r="G21" s="52"/>
      <c r="H21" s="52"/>
    </row>
    <row r="22" spans="1:8" x14ac:dyDescent="0.3">
      <c r="A22" s="29">
        <v>17</v>
      </c>
      <c r="B22" s="25">
        <v>6</v>
      </c>
      <c r="C22" s="26" t="s">
        <v>18</v>
      </c>
      <c r="D22" s="27">
        <f>D23+D24</f>
        <v>0</v>
      </c>
      <c r="E22" s="27">
        <f>E23+E24</f>
        <v>0</v>
      </c>
      <c r="G22" s="52"/>
      <c r="H22" s="52"/>
    </row>
    <row r="23" spans="1:8" x14ac:dyDescent="0.3">
      <c r="A23" s="29">
        <v>18</v>
      </c>
      <c r="B23" s="25"/>
      <c r="C23" s="28" t="s">
        <v>19</v>
      </c>
      <c r="D23" s="23">
        <v>0</v>
      </c>
      <c r="E23" s="23">
        <v>0</v>
      </c>
      <c r="G23" s="52"/>
      <c r="H23" s="52"/>
    </row>
    <row r="24" spans="1:8" x14ac:dyDescent="0.3">
      <c r="A24" s="29">
        <v>19</v>
      </c>
      <c r="B24" s="25"/>
      <c r="C24" s="28" t="s">
        <v>20</v>
      </c>
      <c r="D24" s="23">
        <v>0</v>
      </c>
      <c r="E24" s="23">
        <v>0</v>
      </c>
      <c r="G24" s="52"/>
      <c r="H24" s="52"/>
    </row>
    <row r="25" spans="1:8" x14ac:dyDescent="0.3">
      <c r="A25" s="29">
        <v>20</v>
      </c>
      <c r="B25" s="25">
        <v>7</v>
      </c>
      <c r="C25" s="26" t="s">
        <v>21</v>
      </c>
      <c r="D25" s="27">
        <f>D26</f>
        <v>0</v>
      </c>
      <c r="E25" s="27">
        <f>E26</f>
        <v>0</v>
      </c>
      <c r="G25" s="52"/>
      <c r="H25" s="52"/>
    </row>
    <row r="26" spans="1:8" x14ac:dyDescent="0.3">
      <c r="A26" s="29">
        <v>21</v>
      </c>
      <c r="B26" s="25"/>
      <c r="C26" s="28" t="s">
        <v>22</v>
      </c>
      <c r="D26" s="23">
        <v>0</v>
      </c>
      <c r="E26" s="23">
        <v>0</v>
      </c>
      <c r="G26" s="52"/>
      <c r="H26" s="52"/>
    </row>
    <row r="27" spans="1:8" x14ac:dyDescent="0.3">
      <c r="A27" s="29">
        <v>22</v>
      </c>
      <c r="B27" s="25">
        <v>8</v>
      </c>
      <c r="C27" s="26" t="s">
        <v>23</v>
      </c>
      <c r="D27" s="27">
        <f>D28</f>
        <v>0</v>
      </c>
      <c r="E27" s="27">
        <f>E28</f>
        <v>0</v>
      </c>
      <c r="G27" s="52"/>
      <c r="H27" s="52"/>
    </row>
    <row r="28" spans="1:8" x14ac:dyDescent="0.3">
      <c r="A28" s="29">
        <v>23</v>
      </c>
      <c r="B28" s="25"/>
      <c r="C28" s="28" t="s">
        <v>24</v>
      </c>
      <c r="D28" s="23">
        <v>0</v>
      </c>
      <c r="E28" s="23">
        <v>0</v>
      </c>
      <c r="G28" s="52"/>
      <c r="H28" s="52"/>
    </row>
    <row r="29" spans="1:8" x14ac:dyDescent="0.3">
      <c r="A29" s="29">
        <v>24</v>
      </c>
      <c r="B29" s="25">
        <v>9</v>
      </c>
      <c r="C29" s="26" t="s">
        <v>25</v>
      </c>
      <c r="D29" s="27">
        <f>D30</f>
        <v>0</v>
      </c>
      <c r="E29" s="27">
        <f>E30</f>
        <v>0</v>
      </c>
      <c r="G29" s="52"/>
      <c r="H29" s="52"/>
    </row>
    <row r="30" spans="1:8" x14ac:dyDescent="0.3">
      <c r="A30" s="29">
        <v>25</v>
      </c>
      <c r="B30" s="25"/>
      <c r="C30" s="28" t="s">
        <v>26</v>
      </c>
      <c r="D30" s="23">
        <v>0</v>
      </c>
      <c r="E30" s="23">
        <v>0</v>
      </c>
      <c r="G30" s="52"/>
      <c r="H30" s="52"/>
    </row>
    <row r="31" spans="1:8" x14ac:dyDescent="0.3">
      <c r="A31" s="29">
        <v>26</v>
      </c>
      <c r="B31" s="25">
        <v>10</v>
      </c>
      <c r="C31" s="26" t="s">
        <v>27</v>
      </c>
      <c r="D31" s="27">
        <f>D32</f>
        <v>0</v>
      </c>
      <c r="E31" s="27">
        <f>E32</f>
        <v>0</v>
      </c>
      <c r="G31" s="52"/>
      <c r="H31" s="52"/>
    </row>
    <row r="32" spans="1:8" x14ac:dyDescent="0.3">
      <c r="A32" s="29">
        <v>27</v>
      </c>
      <c r="B32" s="25"/>
      <c r="C32" s="28" t="s">
        <v>28</v>
      </c>
      <c r="D32" s="23">
        <v>0</v>
      </c>
      <c r="E32" s="23">
        <v>0</v>
      </c>
      <c r="G32" s="52"/>
      <c r="H32" s="52"/>
    </row>
    <row r="33" spans="1:8" x14ac:dyDescent="0.3">
      <c r="A33" s="29">
        <v>28</v>
      </c>
      <c r="B33" s="25">
        <v>11</v>
      </c>
      <c r="C33" s="26" t="s">
        <v>29</v>
      </c>
      <c r="D33" s="27">
        <f>D34</f>
        <v>0</v>
      </c>
      <c r="E33" s="27">
        <f>E34</f>
        <v>0</v>
      </c>
      <c r="G33" s="52"/>
      <c r="H33" s="52"/>
    </row>
    <row r="34" spans="1:8" x14ac:dyDescent="0.3">
      <c r="A34" s="29">
        <v>29</v>
      </c>
      <c r="B34" s="25"/>
      <c r="C34" s="28" t="s">
        <v>30</v>
      </c>
      <c r="D34" s="23">
        <v>0</v>
      </c>
      <c r="E34" s="23">
        <v>0</v>
      </c>
      <c r="G34" s="52"/>
      <c r="H34" s="52"/>
    </row>
    <row r="35" spans="1:8" x14ac:dyDescent="0.3">
      <c r="A35" s="29">
        <v>30</v>
      </c>
      <c r="B35" s="25">
        <v>12</v>
      </c>
      <c r="C35" s="26" t="s">
        <v>31</v>
      </c>
      <c r="D35" s="27">
        <f>D36+D37</f>
        <v>0</v>
      </c>
      <c r="E35" s="27">
        <f>E36+E37</f>
        <v>0</v>
      </c>
      <c r="G35" s="52"/>
      <c r="H35" s="52"/>
    </row>
    <row r="36" spans="1:8" x14ac:dyDescent="0.3">
      <c r="A36" s="29">
        <v>31</v>
      </c>
      <c r="B36" s="25"/>
      <c r="C36" s="28" t="s">
        <v>32</v>
      </c>
      <c r="D36" s="23">
        <v>0</v>
      </c>
      <c r="E36" s="23">
        <v>0</v>
      </c>
      <c r="G36" s="52"/>
      <c r="H36" s="52"/>
    </row>
    <row r="37" spans="1:8" x14ac:dyDescent="0.3">
      <c r="A37" s="29">
        <v>32</v>
      </c>
      <c r="B37" s="25"/>
      <c r="C37" s="28" t="s">
        <v>33</v>
      </c>
      <c r="D37" s="23">
        <v>0</v>
      </c>
      <c r="E37" s="23">
        <v>0</v>
      </c>
      <c r="G37" s="52"/>
      <c r="H37" s="52"/>
    </row>
    <row r="38" spans="1:8" x14ac:dyDescent="0.3">
      <c r="A38" s="29">
        <v>33</v>
      </c>
      <c r="B38" s="25">
        <v>13</v>
      </c>
      <c r="C38" s="26" t="s">
        <v>34</v>
      </c>
      <c r="D38" s="27">
        <f>D39+D40+D41</f>
        <v>0</v>
      </c>
      <c r="E38" s="27">
        <f>E39+E40+E41</f>
        <v>0</v>
      </c>
      <c r="G38" s="52"/>
      <c r="H38" s="52"/>
    </row>
    <row r="39" spans="1:8" x14ac:dyDescent="0.3">
      <c r="A39" s="29">
        <v>34</v>
      </c>
      <c r="B39" s="25"/>
      <c r="C39" s="28" t="s">
        <v>35</v>
      </c>
      <c r="D39" s="23">
        <v>0</v>
      </c>
      <c r="E39" s="23">
        <v>0</v>
      </c>
      <c r="G39" s="52"/>
      <c r="H39" s="52"/>
    </row>
    <row r="40" spans="1:8" ht="37.5" customHeight="1" x14ac:dyDescent="0.3">
      <c r="A40" s="29">
        <v>35</v>
      </c>
      <c r="B40" s="25"/>
      <c r="C40" s="28" t="s">
        <v>36</v>
      </c>
      <c r="D40" s="23">
        <v>0</v>
      </c>
      <c r="E40" s="23">
        <v>0</v>
      </c>
      <c r="G40" s="52"/>
      <c r="H40" s="52"/>
    </row>
    <row r="41" spans="1:8" x14ac:dyDescent="0.3">
      <c r="A41" s="29">
        <v>36</v>
      </c>
      <c r="B41" s="25"/>
      <c r="C41" s="28" t="s">
        <v>37</v>
      </c>
      <c r="D41" s="23">
        <v>0</v>
      </c>
      <c r="E41" s="23">
        <v>0</v>
      </c>
      <c r="G41" s="52"/>
      <c r="H41" s="52"/>
    </row>
    <row r="42" spans="1:8" x14ac:dyDescent="0.3">
      <c r="A42" s="29">
        <v>37</v>
      </c>
      <c r="B42" s="25">
        <v>14</v>
      </c>
      <c r="C42" s="26" t="s">
        <v>38</v>
      </c>
      <c r="D42" s="27">
        <f>D43</f>
        <v>0</v>
      </c>
      <c r="E42" s="27">
        <f>E43</f>
        <v>0</v>
      </c>
      <c r="G42" s="52"/>
      <c r="H42" s="52"/>
    </row>
    <row r="43" spans="1:8" x14ac:dyDescent="0.3">
      <c r="A43" s="29">
        <v>38</v>
      </c>
      <c r="B43" s="25"/>
      <c r="C43" s="28" t="s">
        <v>39</v>
      </c>
      <c r="D43" s="23">
        <v>0</v>
      </c>
      <c r="E43" s="23">
        <v>0</v>
      </c>
      <c r="G43" s="52"/>
      <c r="H43" s="52"/>
    </row>
    <row r="44" spans="1:8" x14ac:dyDescent="0.3">
      <c r="A44" s="29">
        <v>39</v>
      </c>
      <c r="B44" s="25">
        <v>15</v>
      </c>
      <c r="C44" s="26" t="s">
        <v>40</v>
      </c>
      <c r="D44" s="27">
        <f>D45+D46+D47+D48</f>
        <v>0</v>
      </c>
      <c r="E44" s="27">
        <f>E45+E46+E47+E48</f>
        <v>0</v>
      </c>
      <c r="G44" s="52"/>
      <c r="H44" s="52"/>
    </row>
    <row r="45" spans="1:8" x14ac:dyDescent="0.3">
      <c r="A45" s="29">
        <v>40</v>
      </c>
      <c r="B45" s="25"/>
      <c r="C45" s="28" t="s">
        <v>41</v>
      </c>
      <c r="D45" s="23">
        <v>0</v>
      </c>
      <c r="E45" s="23">
        <v>0</v>
      </c>
      <c r="G45" s="52"/>
      <c r="H45" s="52"/>
    </row>
    <row r="46" spans="1:8" ht="39" customHeight="1" x14ac:dyDescent="0.3">
      <c r="A46" s="29">
        <v>41</v>
      </c>
      <c r="B46" s="25"/>
      <c r="C46" s="28" t="s">
        <v>42</v>
      </c>
      <c r="D46" s="23">
        <v>0</v>
      </c>
      <c r="E46" s="23">
        <v>0</v>
      </c>
      <c r="G46" s="52"/>
      <c r="H46" s="52"/>
    </row>
    <row r="47" spans="1:8" x14ac:dyDescent="0.3">
      <c r="A47" s="29">
        <v>42</v>
      </c>
      <c r="B47" s="25"/>
      <c r="C47" s="28" t="s">
        <v>43</v>
      </c>
      <c r="D47" s="23">
        <v>0</v>
      </c>
      <c r="E47" s="23">
        <v>0</v>
      </c>
      <c r="G47" s="52"/>
      <c r="H47" s="52"/>
    </row>
    <row r="48" spans="1:8" x14ac:dyDescent="0.3">
      <c r="A48" s="29">
        <v>43</v>
      </c>
      <c r="B48" s="25"/>
      <c r="C48" s="28" t="s">
        <v>44</v>
      </c>
      <c r="D48" s="23">
        <v>0</v>
      </c>
      <c r="E48" s="23">
        <v>0</v>
      </c>
      <c r="G48" s="52"/>
      <c r="H48" s="52"/>
    </row>
    <row r="49" spans="1:8" x14ac:dyDescent="0.3">
      <c r="A49" s="29">
        <v>44</v>
      </c>
      <c r="B49" s="25">
        <v>16</v>
      </c>
      <c r="C49" s="26" t="s">
        <v>45</v>
      </c>
      <c r="D49" s="27">
        <f>D50</f>
        <v>0</v>
      </c>
      <c r="E49" s="27">
        <f>E50</f>
        <v>0</v>
      </c>
      <c r="G49" s="52"/>
      <c r="H49" s="52"/>
    </row>
    <row r="50" spans="1:8" x14ac:dyDescent="0.3">
      <c r="A50" s="29">
        <v>45</v>
      </c>
      <c r="B50" s="25"/>
      <c r="C50" s="28" t="s">
        <v>46</v>
      </c>
      <c r="D50" s="23">
        <v>0</v>
      </c>
      <c r="E50" s="23">
        <v>0</v>
      </c>
      <c r="G50" s="52"/>
      <c r="H50" s="52"/>
    </row>
    <row r="51" spans="1:8" x14ac:dyDescent="0.3">
      <c r="A51" s="29">
        <v>46</v>
      </c>
      <c r="B51" s="25">
        <v>17</v>
      </c>
      <c r="C51" s="26" t="s">
        <v>47</v>
      </c>
      <c r="D51" s="27">
        <f>D52+D53</f>
        <v>0</v>
      </c>
      <c r="E51" s="27">
        <f>E52+E53</f>
        <v>0</v>
      </c>
      <c r="G51" s="52"/>
      <c r="H51" s="52"/>
    </row>
    <row r="52" spans="1:8" x14ac:dyDescent="0.3">
      <c r="A52" s="29">
        <v>47</v>
      </c>
      <c r="B52" s="25"/>
      <c r="C52" s="28" t="s">
        <v>48</v>
      </c>
      <c r="D52" s="23">
        <v>0</v>
      </c>
      <c r="E52" s="23">
        <v>0</v>
      </c>
      <c r="G52" s="52"/>
      <c r="H52" s="52"/>
    </row>
    <row r="53" spans="1:8" x14ac:dyDescent="0.3">
      <c r="A53" s="29">
        <v>48</v>
      </c>
      <c r="B53" s="25"/>
      <c r="C53" s="28" t="s">
        <v>49</v>
      </c>
      <c r="D53" s="23">
        <v>0</v>
      </c>
      <c r="E53" s="23">
        <v>0</v>
      </c>
      <c r="G53" s="52"/>
      <c r="H53" s="52"/>
    </row>
    <row r="54" spans="1:8" x14ac:dyDescent="0.3">
      <c r="A54" s="29">
        <v>49</v>
      </c>
      <c r="B54" s="25">
        <v>18</v>
      </c>
      <c r="C54" s="26" t="s">
        <v>50</v>
      </c>
      <c r="D54" s="27">
        <f>D55</f>
        <v>0</v>
      </c>
      <c r="E54" s="27">
        <f>E55</f>
        <v>0</v>
      </c>
      <c r="G54" s="52"/>
      <c r="H54" s="52"/>
    </row>
    <row r="55" spans="1:8" x14ac:dyDescent="0.3">
      <c r="A55" s="29">
        <v>50</v>
      </c>
      <c r="B55" s="25"/>
      <c r="C55" s="28" t="s">
        <v>51</v>
      </c>
      <c r="D55" s="23">
        <v>0</v>
      </c>
      <c r="E55" s="23">
        <v>0</v>
      </c>
      <c r="G55" s="52"/>
      <c r="H55" s="52"/>
    </row>
    <row r="56" spans="1:8" x14ac:dyDescent="0.3">
      <c r="A56" s="29">
        <v>51</v>
      </c>
      <c r="B56" s="25">
        <v>19</v>
      </c>
      <c r="C56" s="26" t="s">
        <v>52</v>
      </c>
      <c r="D56" s="27">
        <f>D57+D58+D59+D60+D61+D62+D63+D64+D65</f>
        <v>0</v>
      </c>
      <c r="E56" s="27">
        <f>E57+E58+E59+E60+E61+E62+E63+E64+E65</f>
        <v>0</v>
      </c>
      <c r="G56" s="52"/>
      <c r="H56" s="52"/>
    </row>
    <row r="57" spans="1:8" x14ac:dyDescent="0.3">
      <c r="A57" s="29">
        <v>52</v>
      </c>
      <c r="B57" s="25"/>
      <c r="C57" s="28" t="s">
        <v>53</v>
      </c>
      <c r="D57" s="23">
        <v>0</v>
      </c>
      <c r="E57" s="23">
        <v>0</v>
      </c>
      <c r="G57" s="52"/>
      <c r="H57" s="52"/>
    </row>
    <row r="58" spans="1:8" x14ac:dyDescent="0.3">
      <c r="A58" s="29">
        <v>53</v>
      </c>
      <c r="B58" s="25"/>
      <c r="C58" s="28" t="s">
        <v>54</v>
      </c>
      <c r="D58" s="23">
        <v>0</v>
      </c>
      <c r="E58" s="23">
        <v>0</v>
      </c>
      <c r="G58" s="52"/>
      <c r="H58" s="52"/>
    </row>
    <row r="59" spans="1:8" x14ac:dyDescent="0.3">
      <c r="A59" s="29">
        <v>54</v>
      </c>
      <c r="B59" s="25"/>
      <c r="C59" s="28" t="s">
        <v>55</v>
      </c>
      <c r="D59" s="23">
        <v>0</v>
      </c>
      <c r="E59" s="23">
        <v>0</v>
      </c>
      <c r="G59" s="52"/>
      <c r="H59" s="52"/>
    </row>
    <row r="60" spans="1:8" x14ac:dyDescent="0.3">
      <c r="A60" s="29">
        <v>55</v>
      </c>
      <c r="B60" s="25"/>
      <c r="C60" s="28" t="s">
        <v>56</v>
      </c>
      <c r="D60" s="23">
        <v>0</v>
      </c>
      <c r="E60" s="23">
        <v>0</v>
      </c>
      <c r="G60" s="52"/>
      <c r="H60" s="52"/>
    </row>
    <row r="61" spans="1:8" x14ac:dyDescent="0.3">
      <c r="A61" s="29">
        <v>56</v>
      </c>
      <c r="B61" s="25"/>
      <c r="C61" s="28" t="s">
        <v>57</v>
      </c>
      <c r="D61" s="23">
        <v>0</v>
      </c>
      <c r="E61" s="23">
        <v>0</v>
      </c>
      <c r="G61" s="52"/>
      <c r="H61" s="52"/>
    </row>
    <row r="62" spans="1:8" x14ac:dyDescent="0.3">
      <c r="A62" s="29">
        <v>57</v>
      </c>
      <c r="B62" s="25"/>
      <c r="C62" s="28" t="s">
        <v>58</v>
      </c>
      <c r="D62" s="23">
        <v>0</v>
      </c>
      <c r="E62" s="23">
        <v>0</v>
      </c>
      <c r="G62" s="52"/>
      <c r="H62" s="52"/>
    </row>
    <row r="63" spans="1:8" x14ac:dyDescent="0.3">
      <c r="A63" s="29">
        <v>58</v>
      </c>
      <c r="B63" s="25"/>
      <c r="C63" s="28" t="s">
        <v>59</v>
      </c>
      <c r="D63" s="23">
        <v>0</v>
      </c>
      <c r="E63" s="23">
        <v>0</v>
      </c>
      <c r="G63" s="52"/>
      <c r="H63" s="52"/>
    </row>
    <row r="64" spans="1:8" x14ac:dyDescent="0.3">
      <c r="A64" s="29">
        <v>59</v>
      </c>
      <c r="B64" s="25"/>
      <c r="C64" s="28" t="s">
        <v>60</v>
      </c>
      <c r="D64" s="23">
        <v>0</v>
      </c>
      <c r="E64" s="23">
        <v>0</v>
      </c>
      <c r="G64" s="52"/>
      <c r="H64" s="52"/>
    </row>
    <row r="65" spans="1:8" x14ac:dyDescent="0.3">
      <c r="A65" s="29">
        <v>60</v>
      </c>
      <c r="B65" s="25"/>
      <c r="C65" s="28" t="s">
        <v>61</v>
      </c>
      <c r="D65" s="23">
        <v>0</v>
      </c>
      <c r="E65" s="23">
        <v>0</v>
      </c>
      <c r="G65" s="52"/>
      <c r="H65" s="52"/>
    </row>
    <row r="66" spans="1:8" x14ac:dyDescent="0.3">
      <c r="A66" s="29">
        <v>61</v>
      </c>
      <c r="B66" s="25">
        <v>20</v>
      </c>
      <c r="C66" s="26" t="s">
        <v>62</v>
      </c>
      <c r="D66" s="27">
        <f>D67+D68</f>
        <v>0</v>
      </c>
      <c r="E66" s="27">
        <f>E67+E68</f>
        <v>0</v>
      </c>
      <c r="G66" s="52"/>
      <c r="H66" s="52"/>
    </row>
    <row r="67" spans="1:8" x14ac:dyDescent="0.3">
      <c r="A67" s="29">
        <v>62</v>
      </c>
      <c r="B67" s="25"/>
      <c r="C67" s="28" t="s">
        <v>63</v>
      </c>
      <c r="D67" s="23">
        <v>0</v>
      </c>
      <c r="E67" s="23">
        <v>0</v>
      </c>
      <c r="G67" s="52"/>
      <c r="H67" s="52"/>
    </row>
    <row r="68" spans="1:8" x14ac:dyDescent="0.3">
      <c r="A68" s="29">
        <v>63</v>
      </c>
      <c r="B68" s="25"/>
      <c r="C68" s="28" t="s">
        <v>64</v>
      </c>
      <c r="D68" s="23">
        <v>0</v>
      </c>
      <c r="E68" s="23">
        <v>0</v>
      </c>
      <c r="G68" s="52"/>
      <c r="H68" s="52"/>
    </row>
    <row r="69" spans="1:8" x14ac:dyDescent="0.3">
      <c r="A69" s="29">
        <v>64</v>
      </c>
      <c r="B69" s="25">
        <v>21</v>
      </c>
      <c r="C69" s="26" t="s">
        <v>65</v>
      </c>
      <c r="D69" s="27">
        <f>D70</f>
        <v>100</v>
      </c>
      <c r="E69" s="27">
        <f>E70</f>
        <v>2431705</v>
      </c>
      <c r="G69" s="52"/>
      <c r="H69" s="52"/>
    </row>
    <row r="70" spans="1:8" x14ac:dyDescent="0.3">
      <c r="A70" s="29">
        <v>65</v>
      </c>
      <c r="B70" s="25"/>
      <c r="C70" s="28" t="s">
        <v>66</v>
      </c>
      <c r="D70" s="23">
        <v>100</v>
      </c>
      <c r="E70" s="23">
        <v>2431705</v>
      </c>
      <c r="G70" s="52"/>
      <c r="H70" s="52"/>
    </row>
    <row r="71" spans="1:8" x14ac:dyDescent="0.3">
      <c r="A71" s="29">
        <v>66</v>
      </c>
      <c r="B71" s="25">
        <v>22</v>
      </c>
      <c r="C71" s="26" t="s">
        <v>67</v>
      </c>
      <c r="D71" s="27">
        <f>D72</f>
        <v>0</v>
      </c>
      <c r="E71" s="27">
        <f>E72</f>
        <v>0</v>
      </c>
      <c r="G71" s="52"/>
      <c r="H71" s="52"/>
    </row>
    <row r="72" spans="1:8" x14ac:dyDescent="0.3">
      <c r="A72" s="29">
        <v>67</v>
      </c>
      <c r="B72" s="25"/>
      <c r="C72" s="28" t="s">
        <v>68</v>
      </c>
      <c r="D72" s="23">
        <v>0</v>
      </c>
      <c r="E72" s="23">
        <v>0</v>
      </c>
      <c r="G72" s="52"/>
      <c r="H72" s="52"/>
    </row>
    <row r="73" spans="1:8" x14ac:dyDescent="0.3">
      <c r="A73" s="29">
        <v>68</v>
      </c>
      <c r="B73" s="25">
        <v>23</v>
      </c>
      <c r="C73" s="26" t="s">
        <v>69</v>
      </c>
      <c r="D73" s="27">
        <f>D74</f>
        <v>0</v>
      </c>
      <c r="E73" s="27">
        <f>E74</f>
        <v>0</v>
      </c>
      <c r="G73" s="52"/>
      <c r="H73" s="52"/>
    </row>
    <row r="74" spans="1:8" x14ac:dyDescent="0.3">
      <c r="A74" s="29">
        <v>69</v>
      </c>
      <c r="B74" s="25"/>
      <c r="C74" s="28" t="s">
        <v>70</v>
      </c>
      <c r="D74" s="23">
        <v>0</v>
      </c>
      <c r="E74" s="23">
        <v>0</v>
      </c>
      <c r="G74" s="52"/>
      <c r="H74" s="52"/>
    </row>
    <row r="75" spans="1:8" x14ac:dyDescent="0.3">
      <c r="A75" s="29">
        <v>70</v>
      </c>
      <c r="B75" s="25">
        <v>24</v>
      </c>
      <c r="C75" s="26" t="s">
        <v>71</v>
      </c>
      <c r="D75" s="27">
        <f>D76</f>
        <v>0</v>
      </c>
      <c r="E75" s="27">
        <f>E76</f>
        <v>0</v>
      </c>
      <c r="G75" s="52"/>
      <c r="H75" s="52"/>
    </row>
    <row r="76" spans="1:8" x14ac:dyDescent="0.3">
      <c r="A76" s="29">
        <v>71</v>
      </c>
      <c r="B76" s="25"/>
      <c r="C76" s="28" t="s">
        <v>72</v>
      </c>
      <c r="D76" s="23">
        <v>0</v>
      </c>
      <c r="E76" s="23">
        <v>0</v>
      </c>
      <c r="G76" s="52"/>
      <c r="H76" s="52"/>
    </row>
    <row r="77" spans="1:8" x14ac:dyDescent="0.3">
      <c r="A77" s="29">
        <v>72</v>
      </c>
      <c r="B77" s="25">
        <v>25</v>
      </c>
      <c r="C77" s="26" t="s">
        <v>73</v>
      </c>
      <c r="D77" s="27">
        <f>D78+D79</f>
        <v>0</v>
      </c>
      <c r="E77" s="27">
        <f>E78+E79</f>
        <v>0</v>
      </c>
      <c r="G77" s="52"/>
      <c r="H77" s="52"/>
    </row>
    <row r="78" spans="1:8" x14ac:dyDescent="0.3">
      <c r="A78" s="29">
        <v>73</v>
      </c>
      <c r="B78" s="25"/>
      <c r="C78" s="28" t="s">
        <v>74</v>
      </c>
      <c r="D78" s="23">
        <v>0</v>
      </c>
      <c r="E78" s="23">
        <v>0</v>
      </c>
      <c r="G78" s="52"/>
      <c r="H78" s="52"/>
    </row>
    <row r="79" spans="1:8" x14ac:dyDescent="0.3">
      <c r="A79" s="29">
        <v>74</v>
      </c>
      <c r="B79" s="25"/>
      <c r="C79" s="28" t="s">
        <v>75</v>
      </c>
      <c r="D79" s="23">
        <v>0</v>
      </c>
      <c r="E79" s="23">
        <v>0</v>
      </c>
      <c r="G79" s="52"/>
      <c r="H79" s="52"/>
    </row>
    <row r="80" spans="1:8" x14ac:dyDescent="0.3">
      <c r="A80" s="29">
        <v>75</v>
      </c>
      <c r="B80" s="25">
        <v>26</v>
      </c>
      <c r="C80" s="26" t="s">
        <v>76</v>
      </c>
      <c r="D80" s="27">
        <f>D81</f>
        <v>0</v>
      </c>
      <c r="E80" s="27">
        <f>E81</f>
        <v>0</v>
      </c>
      <c r="G80" s="52"/>
      <c r="H80" s="52"/>
    </row>
    <row r="81" spans="1:8" x14ac:dyDescent="0.3">
      <c r="A81" s="29">
        <v>76</v>
      </c>
      <c r="B81" s="25"/>
      <c r="C81" s="28" t="s">
        <v>77</v>
      </c>
      <c r="D81" s="23">
        <v>0</v>
      </c>
      <c r="E81" s="23">
        <v>0</v>
      </c>
      <c r="G81" s="52"/>
      <c r="H81" s="52"/>
    </row>
    <row r="82" spans="1:8" x14ac:dyDescent="0.3">
      <c r="A82" s="29">
        <v>77</v>
      </c>
      <c r="B82" s="25">
        <v>27</v>
      </c>
      <c r="C82" s="26" t="s">
        <v>78</v>
      </c>
      <c r="D82" s="27">
        <f>D83</f>
        <v>0</v>
      </c>
      <c r="E82" s="27">
        <f>E83</f>
        <v>0</v>
      </c>
      <c r="G82" s="52"/>
      <c r="H82" s="52"/>
    </row>
    <row r="83" spans="1:8" x14ac:dyDescent="0.3">
      <c r="A83" s="29">
        <v>78</v>
      </c>
      <c r="B83" s="25"/>
      <c r="C83" s="28" t="s">
        <v>79</v>
      </c>
      <c r="D83" s="23">
        <v>0</v>
      </c>
      <c r="E83" s="23">
        <v>0</v>
      </c>
      <c r="G83" s="52"/>
      <c r="H83" s="52"/>
    </row>
    <row r="84" spans="1:8" x14ac:dyDescent="0.3">
      <c r="A84" s="29">
        <v>79</v>
      </c>
      <c r="B84" s="25">
        <v>28</v>
      </c>
      <c r="C84" s="26" t="s">
        <v>80</v>
      </c>
      <c r="D84" s="27">
        <f>D85</f>
        <v>0</v>
      </c>
      <c r="E84" s="27">
        <f>E85</f>
        <v>0</v>
      </c>
      <c r="G84" s="52"/>
      <c r="H84" s="52"/>
    </row>
    <row r="85" spans="1:8" x14ac:dyDescent="0.3">
      <c r="A85" s="29">
        <v>80</v>
      </c>
      <c r="B85" s="25"/>
      <c r="C85" s="28" t="s">
        <v>81</v>
      </c>
      <c r="D85" s="23">
        <v>0</v>
      </c>
      <c r="E85" s="23">
        <v>0</v>
      </c>
      <c r="G85" s="52"/>
      <c r="H85" s="52"/>
    </row>
    <row r="86" spans="1:8" x14ac:dyDescent="0.3">
      <c r="A86" s="29">
        <v>81</v>
      </c>
      <c r="B86" s="25">
        <v>29</v>
      </c>
      <c r="C86" s="26" t="s">
        <v>82</v>
      </c>
      <c r="D86" s="27">
        <f>D87+D88</f>
        <v>0</v>
      </c>
      <c r="E86" s="27">
        <f>E87+E88</f>
        <v>0</v>
      </c>
      <c r="G86" s="52"/>
      <c r="H86" s="52"/>
    </row>
    <row r="87" spans="1:8" x14ac:dyDescent="0.3">
      <c r="A87" s="29">
        <v>82</v>
      </c>
      <c r="B87" s="25"/>
      <c r="C87" s="28" t="s">
        <v>83</v>
      </c>
      <c r="D87" s="23">
        <v>0</v>
      </c>
      <c r="E87" s="23">
        <v>0</v>
      </c>
      <c r="G87" s="52"/>
      <c r="H87" s="52"/>
    </row>
    <row r="88" spans="1:8" x14ac:dyDescent="0.3">
      <c r="A88" s="29">
        <v>83</v>
      </c>
      <c r="B88" s="25"/>
      <c r="C88" s="28" t="s">
        <v>84</v>
      </c>
      <c r="D88" s="23">
        <v>0</v>
      </c>
      <c r="E88" s="23">
        <v>0</v>
      </c>
      <c r="G88" s="52"/>
      <c r="H88" s="52"/>
    </row>
    <row r="89" spans="1:8" x14ac:dyDescent="0.3">
      <c r="A89" s="29">
        <v>84</v>
      </c>
      <c r="B89" s="25">
        <v>30</v>
      </c>
      <c r="C89" s="26" t="s">
        <v>85</v>
      </c>
      <c r="D89" s="27">
        <f>D90</f>
        <v>0</v>
      </c>
      <c r="E89" s="27">
        <f>E90</f>
        <v>0</v>
      </c>
      <c r="G89" s="52"/>
      <c r="H89" s="52"/>
    </row>
    <row r="90" spans="1:8" x14ac:dyDescent="0.3">
      <c r="A90" s="29">
        <v>85</v>
      </c>
      <c r="B90" s="25"/>
      <c r="C90" s="28" t="s">
        <v>86</v>
      </c>
      <c r="D90" s="23">
        <v>0</v>
      </c>
      <c r="E90" s="23">
        <v>0</v>
      </c>
      <c r="G90" s="52"/>
      <c r="H90" s="52"/>
    </row>
    <row r="91" spans="1:8" x14ac:dyDescent="0.3">
      <c r="A91" s="29">
        <v>86</v>
      </c>
      <c r="B91" s="25">
        <v>31</v>
      </c>
      <c r="C91" s="26" t="s">
        <v>87</v>
      </c>
      <c r="D91" s="27">
        <f>D92+D93</f>
        <v>0</v>
      </c>
      <c r="E91" s="27">
        <f>E92+E93</f>
        <v>0</v>
      </c>
      <c r="G91" s="52"/>
      <c r="H91" s="52"/>
    </row>
    <row r="92" spans="1:8" x14ac:dyDescent="0.3">
      <c r="A92" s="29">
        <v>87</v>
      </c>
      <c r="B92" s="25"/>
      <c r="C92" s="28" t="s">
        <v>88</v>
      </c>
      <c r="D92" s="23">
        <v>0</v>
      </c>
      <c r="E92" s="23">
        <v>0</v>
      </c>
      <c r="G92" s="52"/>
      <c r="H92" s="52"/>
    </row>
    <row r="93" spans="1:8" x14ac:dyDescent="0.3">
      <c r="A93" s="29">
        <v>88</v>
      </c>
      <c r="B93" s="25"/>
      <c r="C93" s="28" t="s">
        <v>89</v>
      </c>
      <c r="D93" s="23">
        <v>0</v>
      </c>
      <c r="E93" s="23">
        <v>0</v>
      </c>
      <c r="G93" s="52"/>
      <c r="H93" s="52"/>
    </row>
    <row r="94" spans="1:8" x14ac:dyDescent="0.3">
      <c r="A94" s="29">
        <v>89</v>
      </c>
      <c r="B94" s="25">
        <v>32</v>
      </c>
      <c r="C94" s="26" t="s">
        <v>90</v>
      </c>
      <c r="D94" s="27">
        <f>D95</f>
        <v>0</v>
      </c>
      <c r="E94" s="27">
        <f>E95</f>
        <v>0</v>
      </c>
      <c r="G94" s="52"/>
      <c r="H94" s="52"/>
    </row>
    <row r="95" spans="1:8" x14ac:dyDescent="0.3">
      <c r="A95" s="29">
        <v>90</v>
      </c>
      <c r="B95" s="25"/>
      <c r="C95" s="28" t="s">
        <v>91</v>
      </c>
      <c r="D95" s="23">
        <v>0</v>
      </c>
      <c r="E95" s="23">
        <v>0</v>
      </c>
      <c r="G95" s="52"/>
      <c r="H95" s="52"/>
    </row>
    <row r="96" spans="1:8" x14ac:dyDescent="0.3">
      <c r="A96" s="29">
        <v>91</v>
      </c>
      <c r="B96" s="25">
        <v>33</v>
      </c>
      <c r="C96" s="26" t="s">
        <v>92</v>
      </c>
      <c r="D96" s="27">
        <f>D97</f>
        <v>0</v>
      </c>
      <c r="E96" s="27">
        <f>E97</f>
        <v>0</v>
      </c>
      <c r="G96" s="52"/>
      <c r="H96" s="52"/>
    </row>
    <row r="97" spans="1:8" x14ac:dyDescent="0.3">
      <c r="A97" s="29">
        <v>92</v>
      </c>
      <c r="B97" s="25"/>
      <c r="C97" s="28" t="s">
        <v>93</v>
      </c>
      <c r="D97" s="23">
        <v>0</v>
      </c>
      <c r="E97" s="23">
        <v>0</v>
      </c>
      <c r="G97" s="52"/>
      <c r="H97" s="52"/>
    </row>
    <row r="98" spans="1:8" x14ac:dyDescent="0.3">
      <c r="A98" s="29">
        <v>93</v>
      </c>
      <c r="B98" s="25">
        <v>34</v>
      </c>
      <c r="C98" s="26" t="s">
        <v>94</v>
      </c>
      <c r="D98" s="27">
        <f>D99</f>
        <v>0</v>
      </c>
      <c r="E98" s="27">
        <f>E99</f>
        <v>0</v>
      </c>
      <c r="G98" s="52"/>
      <c r="H98" s="52"/>
    </row>
    <row r="99" spans="1:8" x14ac:dyDescent="0.3">
      <c r="A99" s="29">
        <v>94</v>
      </c>
      <c r="B99" s="25"/>
      <c r="C99" s="28" t="s">
        <v>95</v>
      </c>
      <c r="D99" s="23">
        <v>0</v>
      </c>
      <c r="E99" s="23">
        <v>0</v>
      </c>
      <c r="G99" s="52"/>
      <c r="H99" s="52"/>
    </row>
    <row r="100" spans="1:8" x14ac:dyDescent="0.3">
      <c r="A100" s="29">
        <v>95</v>
      </c>
      <c r="B100" s="25">
        <v>35</v>
      </c>
      <c r="C100" s="26" t="s">
        <v>96</v>
      </c>
      <c r="D100" s="27">
        <f>D101</f>
        <v>0</v>
      </c>
      <c r="E100" s="27">
        <f>E101</f>
        <v>0</v>
      </c>
      <c r="G100" s="52"/>
      <c r="H100" s="52"/>
    </row>
    <row r="101" spans="1:8" x14ac:dyDescent="0.3">
      <c r="A101" s="29">
        <v>96</v>
      </c>
      <c r="B101" s="25"/>
      <c r="C101" s="28" t="s">
        <v>97</v>
      </c>
      <c r="D101" s="23">
        <v>0</v>
      </c>
      <c r="E101" s="23">
        <v>0</v>
      </c>
      <c r="G101" s="52"/>
      <c r="H101" s="52"/>
    </row>
    <row r="102" spans="1:8" x14ac:dyDescent="0.3">
      <c r="A102" s="29">
        <v>97</v>
      </c>
      <c r="B102" s="25">
        <v>36</v>
      </c>
      <c r="C102" s="26" t="s">
        <v>98</v>
      </c>
      <c r="D102" s="31">
        <v>0</v>
      </c>
      <c r="E102" s="31">
        <v>0</v>
      </c>
    </row>
    <row r="103" spans="1:8" x14ac:dyDescent="0.3">
      <c r="A103" s="29">
        <v>98</v>
      </c>
      <c r="B103" s="25">
        <v>37</v>
      </c>
      <c r="C103" s="26" t="s">
        <v>99</v>
      </c>
      <c r="D103" s="27">
        <f>D104+D105+D106+D107</f>
        <v>0</v>
      </c>
      <c r="E103" s="27">
        <f>E104+E105+E106+E107</f>
        <v>0</v>
      </c>
    </row>
    <row r="104" spans="1:8" ht="37.5" customHeight="1" x14ac:dyDescent="0.3">
      <c r="A104" s="29">
        <v>99</v>
      </c>
      <c r="B104" s="25"/>
      <c r="C104" s="28" t="s">
        <v>100</v>
      </c>
      <c r="D104" s="23">
        <v>0</v>
      </c>
      <c r="E104" s="23">
        <v>0</v>
      </c>
    </row>
    <row r="105" spans="1:8" ht="45" customHeight="1" x14ac:dyDescent="0.3">
      <c r="A105" s="29">
        <v>100</v>
      </c>
      <c r="B105" s="25"/>
      <c r="C105" s="28" t="s">
        <v>101</v>
      </c>
      <c r="D105" s="23">
        <v>0</v>
      </c>
      <c r="E105" s="23">
        <v>0</v>
      </c>
    </row>
    <row r="106" spans="1:8" x14ac:dyDescent="0.3">
      <c r="A106" s="29">
        <v>101</v>
      </c>
      <c r="B106" s="25"/>
      <c r="C106" s="28" t="s">
        <v>102</v>
      </c>
      <c r="D106" s="23">
        <v>0</v>
      </c>
      <c r="E106" s="23">
        <v>0</v>
      </c>
    </row>
    <row r="107" spans="1:8" x14ac:dyDescent="0.3">
      <c r="A107" s="29">
        <v>102</v>
      </c>
      <c r="B107" s="25"/>
      <c r="C107" s="28" t="s">
        <v>103</v>
      </c>
      <c r="D107" s="23">
        <v>0</v>
      </c>
      <c r="E107" s="23">
        <v>0</v>
      </c>
    </row>
    <row r="108" spans="1:8" x14ac:dyDescent="0.3">
      <c r="A108" s="29">
        <v>103</v>
      </c>
      <c r="B108" s="25">
        <v>38</v>
      </c>
      <c r="C108" s="26" t="s">
        <v>104</v>
      </c>
      <c r="D108" s="27">
        <f>D109</f>
        <v>0</v>
      </c>
      <c r="E108" s="27">
        <f>E109</f>
        <v>0</v>
      </c>
    </row>
    <row r="109" spans="1:8" x14ac:dyDescent="0.3">
      <c r="A109" s="29">
        <v>104</v>
      </c>
      <c r="B109" s="25"/>
      <c r="C109" s="28" t="s">
        <v>105</v>
      </c>
      <c r="D109" s="23">
        <v>0</v>
      </c>
      <c r="E109" s="23">
        <v>0</v>
      </c>
    </row>
    <row r="110" spans="1:8" x14ac:dyDescent="0.3">
      <c r="A110" s="66" t="s">
        <v>106</v>
      </c>
      <c r="B110" s="64"/>
      <c r="C110" s="65"/>
      <c r="D110" s="12">
        <v>100</v>
      </c>
      <c r="E110" s="12">
        <v>2431705</v>
      </c>
    </row>
    <row r="111" spans="1:8" x14ac:dyDescent="0.3">
      <c r="D111" s="14"/>
      <c r="E111" s="14"/>
    </row>
    <row r="113" spans="1:5" x14ac:dyDescent="0.3">
      <c r="A113" s="61" t="s">
        <v>0</v>
      </c>
      <c r="B113" s="61" t="s">
        <v>107</v>
      </c>
      <c r="C113" s="62" t="s">
        <v>108</v>
      </c>
      <c r="D113" s="55" t="s">
        <v>109</v>
      </c>
      <c r="E113" s="55" t="s">
        <v>3</v>
      </c>
    </row>
    <row r="114" spans="1:5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110</v>
      </c>
      <c r="C116" s="46" t="s">
        <v>111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2"/>
  <sheetViews>
    <sheetView tabSelected="1" zoomScale="70" zoomScaleNormal="70" workbookViewId="0">
      <pane xSplit="3" ySplit="5" topLeftCell="D235" activePane="bottomRight" state="frozen"/>
      <selection pane="topRight" activeCell="D1" sqref="D1"/>
      <selection pane="bottomLeft" activeCell="A6" sqref="A6"/>
      <selection pane="bottomRight" activeCell="A254" sqref="A254:XFD257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6.7109375" style="49" customWidth="1"/>
    <col min="8" max="16384" width="9.140625" style="49"/>
  </cols>
  <sheetData>
    <row r="1" spans="1:5" ht="63" customHeight="1" x14ac:dyDescent="0.3">
      <c r="A1" s="58" t="s">
        <v>411</v>
      </c>
      <c r="B1" s="60"/>
      <c r="C1" s="60"/>
      <c r="D1" s="59"/>
      <c r="E1" s="59"/>
    </row>
    <row r="3" spans="1:5" x14ac:dyDescent="0.3">
      <c r="A3" s="61" t="s">
        <v>0</v>
      </c>
      <c r="B3" s="61" t="s">
        <v>107</v>
      </c>
      <c r="C3" s="71" t="s">
        <v>108</v>
      </c>
      <c r="D3" s="67" t="s">
        <v>205</v>
      </c>
      <c r="E3" s="67" t="s">
        <v>3</v>
      </c>
    </row>
    <row r="4" spans="1:5" ht="15.75" customHeight="1" x14ac:dyDescent="0.3">
      <c r="A4" s="56"/>
      <c r="B4" s="56"/>
      <c r="C4" s="56"/>
      <c r="D4" s="56"/>
      <c r="E4" s="56"/>
    </row>
    <row r="5" spans="1:5" ht="15.75" customHeight="1" x14ac:dyDescent="0.3">
      <c r="A5" s="57"/>
      <c r="B5" s="57"/>
      <c r="C5" s="57"/>
      <c r="D5" s="57"/>
      <c r="E5" s="57"/>
    </row>
    <row r="6" spans="1:5" x14ac:dyDescent="0.3">
      <c r="A6" s="47">
        <v>1</v>
      </c>
      <c r="B6" s="68" t="s">
        <v>206</v>
      </c>
      <c r="C6" s="8" t="s">
        <v>207</v>
      </c>
      <c r="D6" s="23">
        <v>0</v>
      </c>
      <c r="E6" s="23">
        <v>0</v>
      </c>
    </row>
    <row r="7" spans="1:5" x14ac:dyDescent="0.3">
      <c r="A7" s="47">
        <v>2</v>
      </c>
      <c r="B7" s="56"/>
      <c r="C7" s="8" t="s">
        <v>208</v>
      </c>
      <c r="D7" s="23">
        <v>0</v>
      </c>
      <c r="E7" s="23">
        <v>0</v>
      </c>
    </row>
    <row r="8" spans="1:5" x14ac:dyDescent="0.3">
      <c r="A8" s="47">
        <v>3</v>
      </c>
      <c r="B8" s="56"/>
      <c r="C8" s="8" t="s">
        <v>209</v>
      </c>
      <c r="D8" s="23">
        <v>0</v>
      </c>
      <c r="E8" s="23">
        <v>0</v>
      </c>
    </row>
    <row r="9" spans="1:5" x14ac:dyDescent="0.3">
      <c r="A9" s="47">
        <v>4</v>
      </c>
      <c r="B9" s="56"/>
      <c r="C9" s="8" t="s">
        <v>210</v>
      </c>
      <c r="D9" s="23">
        <v>0</v>
      </c>
      <c r="E9" s="23">
        <v>0</v>
      </c>
    </row>
    <row r="10" spans="1:5" x14ac:dyDescent="0.3">
      <c r="A10" s="47">
        <v>5</v>
      </c>
      <c r="B10" s="56"/>
      <c r="C10" s="9" t="s">
        <v>211</v>
      </c>
      <c r="D10" s="23">
        <v>0</v>
      </c>
      <c r="E10" s="23">
        <v>0</v>
      </c>
    </row>
    <row r="11" spans="1:5" x14ac:dyDescent="0.3">
      <c r="A11" s="47">
        <v>6</v>
      </c>
      <c r="B11" s="56"/>
      <c r="C11" s="9" t="s">
        <v>212</v>
      </c>
      <c r="D11" s="23">
        <v>0</v>
      </c>
      <c r="E11" s="23">
        <v>0</v>
      </c>
    </row>
    <row r="12" spans="1:5" x14ac:dyDescent="0.3">
      <c r="A12" s="47">
        <v>7</v>
      </c>
      <c r="B12" s="56"/>
      <c r="C12" s="8" t="s">
        <v>213</v>
      </c>
      <c r="D12" s="23">
        <v>0</v>
      </c>
      <c r="E12" s="23">
        <v>0</v>
      </c>
    </row>
    <row r="13" spans="1:5" x14ac:dyDescent="0.3">
      <c r="A13" s="47">
        <v>8</v>
      </c>
      <c r="B13" s="56"/>
      <c r="C13" s="8" t="s">
        <v>214</v>
      </c>
      <c r="D13" s="23">
        <v>0</v>
      </c>
      <c r="E13" s="23">
        <v>0</v>
      </c>
    </row>
    <row r="14" spans="1:5" x14ac:dyDescent="0.3">
      <c r="A14" s="47">
        <v>9</v>
      </c>
      <c r="B14" s="56"/>
      <c r="C14" s="8" t="s">
        <v>215</v>
      </c>
      <c r="D14" s="23">
        <v>0</v>
      </c>
      <c r="E14" s="23">
        <v>0</v>
      </c>
    </row>
    <row r="15" spans="1:5" x14ac:dyDescent="0.3">
      <c r="A15" s="47">
        <v>10</v>
      </c>
      <c r="B15" s="56"/>
      <c r="C15" s="8" t="s">
        <v>216</v>
      </c>
      <c r="D15" s="23">
        <v>0</v>
      </c>
      <c r="E15" s="23">
        <v>0</v>
      </c>
    </row>
    <row r="16" spans="1:5" x14ac:dyDescent="0.3">
      <c r="A16" s="47">
        <v>11</v>
      </c>
      <c r="B16" s="56"/>
      <c r="C16" s="8" t="s">
        <v>217</v>
      </c>
      <c r="D16" s="23">
        <v>0</v>
      </c>
      <c r="E16" s="23">
        <v>0</v>
      </c>
    </row>
    <row r="17" spans="1:5" x14ac:dyDescent="0.3">
      <c r="A17" s="47">
        <v>12</v>
      </c>
      <c r="B17" s="56"/>
      <c r="C17" s="8" t="s">
        <v>218</v>
      </c>
      <c r="D17" s="23">
        <v>0</v>
      </c>
      <c r="E17" s="23">
        <v>0</v>
      </c>
    </row>
    <row r="18" spans="1:5" x14ac:dyDescent="0.3">
      <c r="A18" s="47">
        <v>13</v>
      </c>
      <c r="B18" s="56"/>
      <c r="C18" s="8" t="s">
        <v>219</v>
      </c>
      <c r="D18" s="23">
        <v>0</v>
      </c>
      <c r="E18" s="23">
        <v>0</v>
      </c>
    </row>
    <row r="19" spans="1:5" x14ac:dyDescent="0.3">
      <c r="A19" s="47">
        <v>14</v>
      </c>
      <c r="B19" s="56"/>
      <c r="C19" s="8" t="s">
        <v>220</v>
      </c>
      <c r="D19" s="23">
        <v>0</v>
      </c>
      <c r="E19" s="23">
        <v>0</v>
      </c>
    </row>
    <row r="20" spans="1:5" x14ac:dyDescent="0.3">
      <c r="A20" s="47">
        <v>15</v>
      </c>
      <c r="B20" s="56"/>
      <c r="C20" s="8" t="s">
        <v>221</v>
      </c>
      <c r="D20" s="23">
        <v>0</v>
      </c>
      <c r="E20" s="23">
        <v>0</v>
      </c>
    </row>
    <row r="21" spans="1:5" x14ac:dyDescent="0.3">
      <c r="A21" s="47">
        <v>16</v>
      </c>
      <c r="B21" s="56"/>
      <c r="C21" s="8" t="s">
        <v>222</v>
      </c>
      <c r="D21" s="23">
        <v>0</v>
      </c>
      <c r="E21" s="23">
        <v>0</v>
      </c>
    </row>
    <row r="22" spans="1:5" x14ac:dyDescent="0.3">
      <c r="A22" s="47">
        <v>17</v>
      </c>
      <c r="B22" s="56"/>
      <c r="C22" s="8" t="s">
        <v>223</v>
      </c>
      <c r="D22" s="23">
        <v>0</v>
      </c>
      <c r="E22" s="23">
        <v>0</v>
      </c>
    </row>
    <row r="23" spans="1:5" x14ac:dyDescent="0.3">
      <c r="A23" s="47">
        <v>18</v>
      </c>
      <c r="B23" s="56"/>
      <c r="C23" s="8" t="s">
        <v>224</v>
      </c>
      <c r="D23" s="23">
        <v>0</v>
      </c>
      <c r="E23" s="23">
        <v>0</v>
      </c>
    </row>
    <row r="24" spans="1:5" x14ac:dyDescent="0.3">
      <c r="A24" s="47">
        <v>19</v>
      </c>
      <c r="B24" s="56"/>
      <c r="C24" s="8" t="s">
        <v>225</v>
      </c>
      <c r="D24" s="23">
        <v>0</v>
      </c>
      <c r="E24" s="23">
        <v>0</v>
      </c>
    </row>
    <row r="25" spans="1:5" x14ac:dyDescent="0.3">
      <c r="A25" s="47">
        <v>20</v>
      </c>
      <c r="B25" s="56"/>
      <c r="C25" s="8" t="s">
        <v>226</v>
      </c>
      <c r="D25" s="23">
        <v>0</v>
      </c>
      <c r="E25" s="23">
        <v>0</v>
      </c>
    </row>
    <row r="26" spans="1:5" x14ac:dyDescent="0.3">
      <c r="A26" s="47">
        <v>21</v>
      </c>
      <c r="B26" s="56"/>
      <c r="C26" s="8" t="s">
        <v>227</v>
      </c>
      <c r="D26" s="23">
        <v>0</v>
      </c>
      <c r="E26" s="23">
        <v>0</v>
      </c>
    </row>
    <row r="27" spans="1:5" x14ac:dyDescent="0.3">
      <c r="A27" s="47">
        <v>22</v>
      </c>
      <c r="B27" s="56"/>
      <c r="C27" s="8" t="s">
        <v>228</v>
      </c>
      <c r="D27" s="23">
        <v>0</v>
      </c>
      <c r="E27" s="23">
        <v>0</v>
      </c>
    </row>
    <row r="28" spans="1:5" x14ac:dyDescent="0.3">
      <c r="A28" s="47">
        <v>23</v>
      </c>
      <c r="B28" s="56"/>
      <c r="C28" s="8" t="s">
        <v>229</v>
      </c>
      <c r="D28" s="23">
        <v>0</v>
      </c>
      <c r="E28" s="23">
        <v>0</v>
      </c>
    </row>
    <row r="29" spans="1:5" x14ac:dyDescent="0.3">
      <c r="A29" s="47">
        <v>24</v>
      </c>
      <c r="B29" s="56"/>
      <c r="C29" s="8" t="s">
        <v>230</v>
      </c>
      <c r="D29" s="23">
        <v>0</v>
      </c>
      <c r="E29" s="23">
        <v>0</v>
      </c>
    </row>
    <row r="30" spans="1:5" x14ac:dyDescent="0.3">
      <c r="A30" s="47">
        <v>25</v>
      </c>
      <c r="B30" s="56"/>
      <c r="C30" s="8" t="s">
        <v>231</v>
      </c>
      <c r="D30" s="23">
        <v>0</v>
      </c>
      <c r="E30" s="23">
        <v>0</v>
      </c>
    </row>
    <row r="31" spans="1:5" x14ac:dyDescent="0.3">
      <c r="A31" s="47">
        <v>26</v>
      </c>
      <c r="B31" s="56"/>
      <c r="C31" s="8" t="s">
        <v>232</v>
      </c>
      <c r="D31" s="23">
        <v>0</v>
      </c>
      <c r="E31" s="23">
        <v>0</v>
      </c>
    </row>
    <row r="32" spans="1:5" x14ac:dyDescent="0.3">
      <c r="A32" s="47">
        <v>27</v>
      </c>
      <c r="B32" s="56"/>
      <c r="C32" s="8" t="s">
        <v>233</v>
      </c>
      <c r="D32" s="23">
        <v>0</v>
      </c>
      <c r="E32" s="23">
        <v>0</v>
      </c>
    </row>
    <row r="33" spans="1:5" x14ac:dyDescent="0.3">
      <c r="A33" s="47">
        <v>28</v>
      </c>
      <c r="B33" s="56"/>
      <c r="C33" s="8" t="s">
        <v>234</v>
      </c>
      <c r="D33" s="23">
        <v>0</v>
      </c>
      <c r="E33" s="23">
        <v>0</v>
      </c>
    </row>
    <row r="34" spans="1:5" x14ac:dyDescent="0.3">
      <c r="A34" s="47">
        <v>29</v>
      </c>
      <c r="B34" s="56"/>
      <c r="C34" s="8" t="s">
        <v>235</v>
      </c>
      <c r="D34" s="23">
        <v>0</v>
      </c>
      <c r="E34" s="23">
        <v>0</v>
      </c>
    </row>
    <row r="35" spans="1:5" x14ac:dyDescent="0.3">
      <c r="A35" s="47">
        <v>30</v>
      </c>
      <c r="B35" s="56"/>
      <c r="C35" s="8" t="s">
        <v>236</v>
      </c>
      <c r="D35" s="23">
        <v>0</v>
      </c>
      <c r="E35" s="23">
        <v>0</v>
      </c>
    </row>
    <row r="36" spans="1:5" x14ac:dyDescent="0.3">
      <c r="A36" s="47">
        <v>31</v>
      </c>
      <c r="B36" s="56"/>
      <c r="C36" s="8" t="s">
        <v>237</v>
      </c>
      <c r="D36" s="23">
        <v>0</v>
      </c>
      <c r="E36" s="23">
        <v>0</v>
      </c>
    </row>
    <row r="37" spans="1:5" x14ac:dyDescent="0.3">
      <c r="A37" s="47">
        <v>32</v>
      </c>
      <c r="B37" s="56"/>
      <c r="C37" s="8" t="s">
        <v>238</v>
      </c>
      <c r="D37" s="23">
        <v>0</v>
      </c>
      <c r="E37" s="23">
        <v>0</v>
      </c>
    </row>
    <row r="38" spans="1:5" x14ac:dyDescent="0.3">
      <c r="A38" s="47">
        <v>33</v>
      </c>
      <c r="B38" s="56"/>
      <c r="C38" s="8" t="s">
        <v>239</v>
      </c>
      <c r="D38" s="23">
        <v>0</v>
      </c>
      <c r="E38" s="23">
        <v>0</v>
      </c>
    </row>
    <row r="39" spans="1:5" x14ac:dyDescent="0.3">
      <c r="A39" s="47">
        <v>34</v>
      </c>
      <c r="B39" s="56"/>
      <c r="C39" s="8" t="s">
        <v>240</v>
      </c>
      <c r="D39" s="23">
        <v>0</v>
      </c>
      <c r="E39" s="23">
        <v>0</v>
      </c>
    </row>
    <row r="40" spans="1:5" x14ac:dyDescent="0.3">
      <c r="A40" s="47">
        <v>35</v>
      </c>
      <c r="B40" s="56"/>
      <c r="C40" s="8" t="s">
        <v>241</v>
      </c>
      <c r="D40" s="23">
        <v>0</v>
      </c>
      <c r="E40" s="23">
        <v>0</v>
      </c>
    </row>
    <row r="41" spans="1:5" x14ac:dyDescent="0.3">
      <c r="A41" s="47">
        <v>36</v>
      </c>
      <c r="B41" s="56"/>
      <c r="C41" s="8" t="s">
        <v>242</v>
      </c>
      <c r="D41" s="23">
        <v>0</v>
      </c>
      <c r="E41" s="23">
        <v>0</v>
      </c>
    </row>
    <row r="42" spans="1:5" x14ac:dyDescent="0.3">
      <c r="A42" s="47">
        <v>37</v>
      </c>
      <c r="B42" s="56"/>
      <c r="C42" s="8" t="s">
        <v>243</v>
      </c>
      <c r="D42" s="23">
        <v>0</v>
      </c>
      <c r="E42" s="23">
        <v>0</v>
      </c>
    </row>
    <row r="43" spans="1:5" x14ac:dyDescent="0.3">
      <c r="A43" s="47">
        <v>38</v>
      </c>
      <c r="B43" s="56"/>
      <c r="C43" s="9" t="s">
        <v>244</v>
      </c>
      <c r="D43" s="23">
        <v>0</v>
      </c>
      <c r="E43" s="23">
        <v>0</v>
      </c>
    </row>
    <row r="44" spans="1:5" x14ac:dyDescent="0.3">
      <c r="A44" s="47">
        <v>39</v>
      </c>
      <c r="B44" s="56"/>
      <c r="C44" s="9" t="s">
        <v>245</v>
      </c>
      <c r="D44" s="23">
        <v>0</v>
      </c>
      <c r="E44" s="23">
        <v>0</v>
      </c>
    </row>
    <row r="45" spans="1:5" x14ac:dyDescent="0.3">
      <c r="A45" s="47">
        <v>40</v>
      </c>
      <c r="B45" s="56"/>
      <c r="C45" s="9" t="s">
        <v>246</v>
      </c>
      <c r="D45" s="23">
        <v>0</v>
      </c>
      <c r="E45" s="23">
        <v>0</v>
      </c>
    </row>
    <row r="46" spans="1:5" x14ac:dyDescent="0.3">
      <c r="A46" s="47">
        <v>41</v>
      </c>
      <c r="B46" s="56"/>
      <c r="C46" s="9" t="s">
        <v>247</v>
      </c>
      <c r="D46" s="23">
        <v>0</v>
      </c>
      <c r="E46" s="23">
        <v>0</v>
      </c>
    </row>
    <row r="47" spans="1:5" x14ac:dyDescent="0.3">
      <c r="A47" s="47">
        <v>42</v>
      </c>
      <c r="B47" s="56"/>
      <c r="C47" s="9" t="s">
        <v>248</v>
      </c>
      <c r="D47" s="23">
        <v>0</v>
      </c>
      <c r="E47" s="23">
        <v>0</v>
      </c>
    </row>
    <row r="48" spans="1:5" x14ac:dyDescent="0.3">
      <c r="A48" s="47">
        <v>43</v>
      </c>
      <c r="B48" s="56"/>
      <c r="C48" s="9" t="s">
        <v>249</v>
      </c>
      <c r="D48" s="23">
        <v>0</v>
      </c>
      <c r="E48" s="23">
        <v>0</v>
      </c>
    </row>
    <row r="49" spans="1:5" x14ac:dyDescent="0.3">
      <c r="A49" s="47">
        <v>44</v>
      </c>
      <c r="B49" s="56"/>
      <c r="C49" s="9" t="s">
        <v>250</v>
      </c>
      <c r="D49" s="23">
        <v>0</v>
      </c>
      <c r="E49" s="23">
        <v>0</v>
      </c>
    </row>
    <row r="50" spans="1:5" x14ac:dyDescent="0.3">
      <c r="A50" s="47">
        <v>45</v>
      </c>
      <c r="B50" s="56"/>
      <c r="C50" s="9" t="s">
        <v>251</v>
      </c>
      <c r="D50" s="23">
        <v>0</v>
      </c>
      <c r="E50" s="23">
        <v>0</v>
      </c>
    </row>
    <row r="51" spans="1:5" x14ac:dyDescent="0.3">
      <c r="A51" s="47">
        <v>46</v>
      </c>
      <c r="B51" s="56"/>
      <c r="C51" s="9" t="s">
        <v>252</v>
      </c>
      <c r="D51" s="23">
        <v>0</v>
      </c>
      <c r="E51" s="23">
        <v>0</v>
      </c>
    </row>
    <row r="52" spans="1:5" x14ac:dyDescent="0.3">
      <c r="A52" s="47">
        <v>47</v>
      </c>
      <c r="B52" s="56"/>
      <c r="C52" s="9" t="s">
        <v>253</v>
      </c>
      <c r="D52" s="23">
        <v>0</v>
      </c>
      <c r="E52" s="23">
        <v>0</v>
      </c>
    </row>
    <row r="53" spans="1:5" x14ac:dyDescent="0.3">
      <c r="A53" s="47">
        <v>48</v>
      </c>
      <c r="B53" s="56"/>
      <c r="C53" s="9" t="s">
        <v>254</v>
      </c>
      <c r="D53" s="23">
        <v>0</v>
      </c>
      <c r="E53" s="23">
        <v>0</v>
      </c>
    </row>
    <row r="54" spans="1:5" x14ac:dyDescent="0.3">
      <c r="A54" s="47">
        <v>49</v>
      </c>
      <c r="B54" s="56"/>
      <c r="C54" s="9" t="s">
        <v>255</v>
      </c>
      <c r="D54" s="23">
        <v>0</v>
      </c>
      <c r="E54" s="23">
        <v>0</v>
      </c>
    </row>
    <row r="55" spans="1:5" x14ac:dyDescent="0.3">
      <c r="A55" s="47">
        <v>50</v>
      </c>
      <c r="B55" s="56"/>
      <c r="C55" s="9" t="s">
        <v>256</v>
      </c>
      <c r="D55" s="23">
        <v>0</v>
      </c>
      <c r="E55" s="23">
        <v>0</v>
      </c>
    </row>
    <row r="56" spans="1:5" x14ac:dyDescent="0.3">
      <c r="A56" s="47">
        <v>51</v>
      </c>
      <c r="B56" s="56"/>
      <c r="C56" s="9" t="s">
        <v>257</v>
      </c>
      <c r="D56" s="23">
        <v>0</v>
      </c>
      <c r="E56" s="23">
        <v>0</v>
      </c>
    </row>
    <row r="57" spans="1:5" x14ac:dyDescent="0.3">
      <c r="A57" s="47">
        <v>52</v>
      </c>
      <c r="B57" s="56"/>
      <c r="C57" s="9" t="s">
        <v>258</v>
      </c>
      <c r="D57" s="23">
        <v>0</v>
      </c>
      <c r="E57" s="23">
        <v>0</v>
      </c>
    </row>
    <row r="58" spans="1:5" x14ac:dyDescent="0.3">
      <c r="A58" s="47">
        <v>53</v>
      </c>
      <c r="B58" s="56"/>
      <c r="C58" s="9" t="s">
        <v>259</v>
      </c>
      <c r="D58" s="23">
        <v>0</v>
      </c>
      <c r="E58" s="23">
        <v>0</v>
      </c>
    </row>
    <row r="59" spans="1:5" x14ac:dyDescent="0.3">
      <c r="A59" s="47">
        <v>54</v>
      </c>
      <c r="B59" s="56"/>
      <c r="C59" s="9" t="s">
        <v>260</v>
      </c>
      <c r="D59" s="23">
        <v>0</v>
      </c>
      <c r="E59" s="23">
        <v>0</v>
      </c>
    </row>
    <row r="60" spans="1:5" x14ac:dyDescent="0.3">
      <c r="A60" s="47">
        <v>55</v>
      </c>
      <c r="B60" s="56"/>
      <c r="C60" s="9" t="s">
        <v>261</v>
      </c>
      <c r="D60" s="23">
        <v>0</v>
      </c>
      <c r="E60" s="23">
        <v>0</v>
      </c>
    </row>
    <row r="61" spans="1:5" x14ac:dyDescent="0.3">
      <c r="A61" s="47">
        <v>56</v>
      </c>
      <c r="B61" s="56"/>
      <c r="C61" s="9" t="s">
        <v>262</v>
      </c>
      <c r="D61" s="23">
        <v>0</v>
      </c>
      <c r="E61" s="23">
        <v>0</v>
      </c>
    </row>
    <row r="62" spans="1:5" x14ac:dyDescent="0.3">
      <c r="A62" s="47">
        <v>57</v>
      </c>
      <c r="B62" s="56"/>
      <c r="C62" s="9" t="s">
        <v>263</v>
      </c>
      <c r="D62" s="23">
        <v>0</v>
      </c>
      <c r="E62" s="23">
        <v>0</v>
      </c>
    </row>
    <row r="63" spans="1:5" x14ac:dyDescent="0.3">
      <c r="A63" s="47">
        <v>58</v>
      </c>
      <c r="B63" s="57"/>
      <c r="C63" s="9" t="s">
        <v>264</v>
      </c>
      <c r="D63" s="23">
        <v>0</v>
      </c>
      <c r="E63" s="23">
        <v>0</v>
      </c>
    </row>
    <row r="64" spans="1:5" x14ac:dyDescent="0.3">
      <c r="A64" s="47">
        <v>59</v>
      </c>
      <c r="B64" s="68" t="s">
        <v>265</v>
      </c>
      <c r="C64" s="8" t="s">
        <v>266</v>
      </c>
      <c r="D64" s="23">
        <v>0</v>
      </c>
      <c r="E64" s="23">
        <v>0</v>
      </c>
    </row>
    <row r="65" spans="1:5" x14ac:dyDescent="0.3">
      <c r="A65" s="47">
        <v>60</v>
      </c>
      <c r="B65" s="56"/>
      <c r="C65" s="8" t="s">
        <v>267</v>
      </c>
      <c r="D65" s="23">
        <v>0</v>
      </c>
      <c r="E65" s="23">
        <v>0</v>
      </c>
    </row>
    <row r="66" spans="1:5" x14ac:dyDescent="0.3">
      <c r="A66" s="47">
        <v>61</v>
      </c>
      <c r="B66" s="56"/>
      <c r="C66" s="8" t="s">
        <v>268</v>
      </c>
      <c r="D66" s="23">
        <v>0</v>
      </c>
      <c r="E66" s="23">
        <v>0</v>
      </c>
    </row>
    <row r="67" spans="1:5" x14ac:dyDescent="0.3">
      <c r="A67" s="47">
        <v>62</v>
      </c>
      <c r="B67" s="56"/>
      <c r="C67" s="8" t="s">
        <v>269</v>
      </c>
      <c r="D67" s="23">
        <v>0</v>
      </c>
      <c r="E67" s="23">
        <v>0</v>
      </c>
    </row>
    <row r="68" spans="1:5" x14ac:dyDescent="0.3">
      <c r="A68" s="47">
        <v>63</v>
      </c>
      <c r="B68" s="56"/>
      <c r="C68" s="8" t="s">
        <v>270</v>
      </c>
      <c r="D68" s="23">
        <v>0</v>
      </c>
      <c r="E68" s="23">
        <v>0</v>
      </c>
    </row>
    <row r="69" spans="1:5" x14ac:dyDescent="0.3">
      <c r="A69" s="47">
        <v>64</v>
      </c>
      <c r="B69" s="56"/>
      <c r="C69" s="8" t="s">
        <v>271</v>
      </c>
      <c r="D69" s="23">
        <v>0</v>
      </c>
      <c r="E69" s="23">
        <v>0</v>
      </c>
    </row>
    <row r="70" spans="1:5" x14ac:dyDescent="0.3">
      <c r="A70" s="47">
        <v>65</v>
      </c>
      <c r="B70" s="56"/>
      <c r="C70" s="8" t="s">
        <v>272</v>
      </c>
      <c r="D70" s="23">
        <v>0</v>
      </c>
      <c r="E70" s="23">
        <v>0</v>
      </c>
    </row>
    <row r="71" spans="1:5" x14ac:dyDescent="0.3">
      <c r="A71" s="47">
        <v>66</v>
      </c>
      <c r="B71" s="56"/>
      <c r="C71" s="8" t="s">
        <v>273</v>
      </c>
      <c r="D71" s="23">
        <v>0</v>
      </c>
      <c r="E71" s="23">
        <v>0</v>
      </c>
    </row>
    <row r="72" spans="1:5" x14ac:dyDescent="0.3">
      <c r="A72" s="47">
        <v>67</v>
      </c>
      <c r="B72" s="56"/>
      <c r="C72" s="8" t="s">
        <v>274</v>
      </c>
      <c r="D72" s="23">
        <v>0</v>
      </c>
      <c r="E72" s="23">
        <v>0</v>
      </c>
    </row>
    <row r="73" spans="1:5" x14ac:dyDescent="0.3">
      <c r="A73" s="47">
        <v>68</v>
      </c>
      <c r="B73" s="56"/>
      <c r="C73" s="8" t="s">
        <v>275</v>
      </c>
      <c r="D73" s="23">
        <v>0</v>
      </c>
      <c r="E73" s="23">
        <v>0</v>
      </c>
    </row>
    <row r="74" spans="1:5" x14ac:dyDescent="0.3">
      <c r="A74" s="47">
        <v>69</v>
      </c>
      <c r="B74" s="56"/>
      <c r="C74" s="8" t="s">
        <v>276</v>
      </c>
      <c r="D74" s="23">
        <v>0</v>
      </c>
      <c r="E74" s="23">
        <v>0</v>
      </c>
    </row>
    <row r="75" spans="1:5" x14ac:dyDescent="0.3">
      <c r="A75" s="47">
        <v>70</v>
      </c>
      <c r="B75" s="56"/>
      <c r="C75" s="8" t="s">
        <v>277</v>
      </c>
      <c r="D75" s="23">
        <v>0</v>
      </c>
      <c r="E75" s="23">
        <v>0</v>
      </c>
    </row>
    <row r="76" spans="1:5" x14ac:dyDescent="0.3">
      <c r="A76" s="47">
        <v>71</v>
      </c>
      <c r="B76" s="56"/>
      <c r="C76" s="8" t="s">
        <v>278</v>
      </c>
      <c r="D76" s="23">
        <v>0</v>
      </c>
      <c r="E76" s="23">
        <v>0</v>
      </c>
    </row>
    <row r="77" spans="1:5" x14ac:dyDescent="0.3">
      <c r="A77" s="47">
        <v>72</v>
      </c>
      <c r="B77" s="56"/>
      <c r="C77" s="8" t="s">
        <v>279</v>
      </c>
      <c r="D77" s="23">
        <v>0</v>
      </c>
      <c r="E77" s="23">
        <v>0</v>
      </c>
    </row>
    <row r="78" spans="1:5" x14ac:dyDescent="0.3">
      <c r="A78" s="47">
        <v>73</v>
      </c>
      <c r="B78" s="56"/>
      <c r="C78" s="8" t="s">
        <v>280</v>
      </c>
      <c r="D78" s="23">
        <v>0</v>
      </c>
      <c r="E78" s="23">
        <v>0</v>
      </c>
    </row>
    <row r="79" spans="1:5" x14ac:dyDescent="0.3">
      <c r="A79" s="47">
        <v>74</v>
      </c>
      <c r="B79" s="56"/>
      <c r="C79" s="8" t="s">
        <v>281</v>
      </c>
      <c r="D79" s="23">
        <v>0</v>
      </c>
      <c r="E79" s="23">
        <v>0</v>
      </c>
    </row>
    <row r="80" spans="1:5" x14ac:dyDescent="0.3">
      <c r="A80" s="47">
        <v>75</v>
      </c>
      <c r="B80" s="56"/>
      <c r="C80" s="8" t="s">
        <v>282</v>
      </c>
      <c r="D80" s="23">
        <v>0</v>
      </c>
      <c r="E80" s="23">
        <v>0</v>
      </c>
    </row>
    <row r="81" spans="1:5" x14ac:dyDescent="0.3">
      <c r="A81" s="47">
        <v>76</v>
      </c>
      <c r="B81" s="56"/>
      <c r="C81" s="8" t="s">
        <v>283</v>
      </c>
      <c r="D81" s="23">
        <v>0</v>
      </c>
      <c r="E81" s="23">
        <v>0</v>
      </c>
    </row>
    <row r="82" spans="1:5" x14ac:dyDescent="0.3">
      <c r="A82" s="47">
        <v>77</v>
      </c>
      <c r="B82" s="56"/>
      <c r="C82" s="8" t="s">
        <v>284</v>
      </c>
      <c r="D82" s="23">
        <v>0</v>
      </c>
      <c r="E82" s="23">
        <v>0</v>
      </c>
    </row>
    <row r="83" spans="1:5" x14ac:dyDescent="0.3">
      <c r="A83" s="47">
        <v>78</v>
      </c>
      <c r="B83" s="56"/>
      <c r="C83" s="8" t="s">
        <v>285</v>
      </c>
      <c r="D83" s="23">
        <v>0</v>
      </c>
      <c r="E83" s="23">
        <v>0</v>
      </c>
    </row>
    <row r="84" spans="1:5" x14ac:dyDescent="0.3">
      <c r="A84" s="47">
        <v>79</v>
      </c>
      <c r="B84" s="57"/>
      <c r="C84" s="8" t="s">
        <v>286</v>
      </c>
      <c r="D84" s="23">
        <v>0</v>
      </c>
      <c r="E84" s="23">
        <v>0</v>
      </c>
    </row>
    <row r="85" spans="1:5" ht="15.75" customHeight="1" x14ac:dyDescent="0.3">
      <c r="A85" s="72" t="s">
        <v>287</v>
      </c>
      <c r="B85" s="64"/>
      <c r="C85" s="64"/>
      <c r="D85" s="64"/>
      <c r="E85" s="64"/>
    </row>
    <row r="86" spans="1:5" x14ac:dyDescent="0.3">
      <c r="A86" s="50">
        <v>80</v>
      </c>
      <c r="B86" s="68" t="s">
        <v>288</v>
      </c>
      <c r="C86" s="8" t="s">
        <v>289</v>
      </c>
      <c r="D86" s="23">
        <v>0</v>
      </c>
      <c r="E86" s="23">
        <v>0</v>
      </c>
    </row>
    <row r="87" spans="1:5" x14ac:dyDescent="0.3">
      <c r="A87" s="47">
        <v>81</v>
      </c>
      <c r="B87" s="56"/>
      <c r="C87" s="8" t="s">
        <v>290</v>
      </c>
      <c r="D87" s="23">
        <v>0</v>
      </c>
      <c r="E87" s="23">
        <v>0</v>
      </c>
    </row>
    <row r="88" spans="1:5" x14ac:dyDescent="0.3">
      <c r="A88" s="50">
        <v>82</v>
      </c>
      <c r="B88" s="56"/>
      <c r="C88" s="8" t="s">
        <v>215</v>
      </c>
      <c r="D88" s="23">
        <v>0</v>
      </c>
      <c r="E88" s="23">
        <v>0</v>
      </c>
    </row>
    <row r="89" spans="1:5" x14ac:dyDescent="0.3">
      <c r="A89" s="47">
        <v>83</v>
      </c>
      <c r="B89" s="56"/>
      <c r="C89" s="8" t="s">
        <v>216</v>
      </c>
      <c r="D89" s="23">
        <v>0</v>
      </c>
      <c r="E89" s="23">
        <v>0</v>
      </c>
    </row>
    <row r="90" spans="1:5" x14ac:dyDescent="0.3">
      <c r="A90" s="50">
        <v>84</v>
      </c>
      <c r="B90" s="56"/>
      <c r="C90" s="8" t="s">
        <v>218</v>
      </c>
      <c r="D90" s="23">
        <v>0</v>
      </c>
      <c r="E90" s="23">
        <v>0</v>
      </c>
    </row>
    <row r="91" spans="1:5" x14ac:dyDescent="0.3">
      <c r="A91" s="47">
        <v>85</v>
      </c>
      <c r="B91" s="56"/>
      <c r="C91" s="8" t="s">
        <v>219</v>
      </c>
      <c r="D91" s="23">
        <v>0</v>
      </c>
      <c r="E91" s="23">
        <v>0</v>
      </c>
    </row>
    <row r="92" spans="1:5" x14ac:dyDescent="0.3">
      <c r="A92" s="50">
        <v>86</v>
      </c>
      <c r="B92" s="56"/>
      <c r="C92" s="8" t="s">
        <v>223</v>
      </c>
      <c r="D92" s="23">
        <v>0</v>
      </c>
      <c r="E92" s="23">
        <v>0</v>
      </c>
    </row>
    <row r="93" spans="1:5" x14ac:dyDescent="0.3">
      <c r="A93" s="47">
        <v>87</v>
      </c>
      <c r="B93" s="56"/>
      <c r="C93" s="8" t="s">
        <v>224</v>
      </c>
      <c r="D93" s="23">
        <v>0</v>
      </c>
      <c r="E93" s="23">
        <v>0</v>
      </c>
    </row>
    <row r="94" spans="1:5" x14ac:dyDescent="0.3">
      <c r="A94" s="50">
        <v>88</v>
      </c>
      <c r="B94" s="56"/>
      <c r="C94" s="8" t="s">
        <v>291</v>
      </c>
      <c r="D94" s="23">
        <v>0</v>
      </c>
      <c r="E94" s="23">
        <v>0</v>
      </c>
    </row>
    <row r="95" spans="1:5" x14ac:dyDescent="0.3">
      <c r="A95" s="47">
        <v>89</v>
      </c>
      <c r="B95" s="56"/>
      <c r="C95" s="8" t="s">
        <v>226</v>
      </c>
      <c r="D95" s="23">
        <v>0</v>
      </c>
      <c r="E95" s="23">
        <v>0</v>
      </c>
    </row>
    <row r="96" spans="1:5" x14ac:dyDescent="0.3">
      <c r="A96" s="50">
        <v>90</v>
      </c>
      <c r="B96" s="56"/>
      <c r="C96" s="8" t="s">
        <v>292</v>
      </c>
      <c r="D96" s="23">
        <v>0</v>
      </c>
      <c r="E96" s="23">
        <v>0</v>
      </c>
    </row>
    <row r="97" spans="1:5" x14ac:dyDescent="0.3">
      <c r="A97" s="47">
        <v>91</v>
      </c>
      <c r="B97" s="56"/>
      <c r="C97" s="8" t="s">
        <v>232</v>
      </c>
      <c r="D97" s="23">
        <v>0</v>
      </c>
      <c r="E97" s="23">
        <v>0</v>
      </c>
    </row>
    <row r="98" spans="1:5" x14ac:dyDescent="0.3">
      <c r="A98" s="50">
        <v>92</v>
      </c>
      <c r="B98" s="56"/>
      <c r="C98" s="8" t="s">
        <v>293</v>
      </c>
      <c r="D98" s="23">
        <v>0</v>
      </c>
      <c r="E98" s="23">
        <v>0</v>
      </c>
    </row>
    <row r="99" spans="1:5" x14ac:dyDescent="0.3">
      <c r="A99" s="47">
        <v>93</v>
      </c>
      <c r="B99" s="56"/>
      <c r="C99" s="8" t="s">
        <v>294</v>
      </c>
      <c r="D99" s="23">
        <v>0</v>
      </c>
      <c r="E99" s="23">
        <v>0</v>
      </c>
    </row>
    <row r="100" spans="1:5" x14ac:dyDescent="0.3">
      <c r="A100" s="50">
        <v>94</v>
      </c>
      <c r="B100" s="56"/>
      <c r="C100" s="8" t="s">
        <v>238</v>
      </c>
      <c r="D100" s="23">
        <v>0</v>
      </c>
      <c r="E100" s="23">
        <v>0</v>
      </c>
    </row>
    <row r="101" spans="1:5" x14ac:dyDescent="0.3">
      <c r="A101" s="47">
        <v>95</v>
      </c>
      <c r="B101" s="56"/>
      <c r="C101" s="8" t="s">
        <v>239</v>
      </c>
      <c r="D101" s="23">
        <v>0</v>
      </c>
      <c r="E101" s="23">
        <v>0</v>
      </c>
    </row>
    <row r="102" spans="1:5" x14ac:dyDescent="0.3">
      <c r="A102" s="50">
        <v>96</v>
      </c>
      <c r="B102" s="56"/>
      <c r="C102" s="8" t="s">
        <v>295</v>
      </c>
      <c r="D102" s="23">
        <v>0</v>
      </c>
      <c r="E102" s="23">
        <v>0</v>
      </c>
    </row>
    <row r="103" spans="1:5" x14ac:dyDescent="0.3">
      <c r="A103" s="47">
        <v>97</v>
      </c>
      <c r="B103" s="56"/>
      <c r="C103" s="10" t="s">
        <v>296</v>
      </c>
      <c r="D103" s="23">
        <v>0</v>
      </c>
      <c r="E103" s="23">
        <v>0</v>
      </c>
    </row>
    <row r="104" spans="1:5" x14ac:dyDescent="0.3">
      <c r="A104" s="50">
        <v>98</v>
      </c>
      <c r="B104" s="56"/>
      <c r="C104" s="10" t="s">
        <v>297</v>
      </c>
      <c r="D104" s="23">
        <v>0</v>
      </c>
      <c r="E104" s="23">
        <v>0</v>
      </c>
    </row>
    <row r="105" spans="1:5" x14ac:dyDescent="0.3">
      <c r="A105" s="47">
        <v>99</v>
      </c>
      <c r="B105" s="57"/>
      <c r="C105" s="9" t="s">
        <v>212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106</v>
      </c>
      <c r="D106" s="12">
        <v>0</v>
      </c>
      <c r="E106" s="12">
        <v>0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61" t="s">
        <v>0</v>
      </c>
      <c r="B109" s="61" t="s">
        <v>107</v>
      </c>
      <c r="C109" s="71" t="s">
        <v>108</v>
      </c>
      <c r="D109" s="67" t="s">
        <v>205</v>
      </c>
      <c r="E109" s="67" t="s">
        <v>3</v>
      </c>
    </row>
    <row r="110" spans="1:5" x14ac:dyDescent="0.3">
      <c r="A110" s="56"/>
      <c r="B110" s="56"/>
      <c r="C110" s="56"/>
      <c r="D110" s="56"/>
      <c r="E110" s="56"/>
    </row>
    <row r="111" spans="1:5" x14ac:dyDescent="0.3">
      <c r="A111" s="57"/>
      <c r="B111" s="57"/>
      <c r="C111" s="57"/>
      <c r="D111" s="57"/>
      <c r="E111" s="57"/>
    </row>
    <row r="112" spans="1:5" x14ac:dyDescent="0.3">
      <c r="A112" s="47">
        <v>1</v>
      </c>
      <c r="B112" s="47"/>
      <c r="C112" s="46" t="s">
        <v>298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61" t="s">
        <v>0</v>
      </c>
      <c r="B115" s="61" t="s">
        <v>107</v>
      </c>
      <c r="C115" s="71" t="s">
        <v>108</v>
      </c>
      <c r="D115" s="67" t="s">
        <v>299</v>
      </c>
      <c r="E115" s="67" t="s">
        <v>3</v>
      </c>
    </row>
    <row r="116" spans="1:5" ht="15.75" customHeight="1" x14ac:dyDescent="0.3">
      <c r="A116" s="56"/>
      <c r="B116" s="56"/>
      <c r="C116" s="56"/>
      <c r="D116" s="56"/>
      <c r="E116" s="56"/>
    </row>
    <row r="117" spans="1:5" ht="15.75" customHeight="1" x14ac:dyDescent="0.3">
      <c r="A117" s="57"/>
      <c r="B117" s="57"/>
      <c r="C117" s="57"/>
      <c r="D117" s="57"/>
      <c r="E117" s="57"/>
    </row>
    <row r="118" spans="1:5" x14ac:dyDescent="0.3">
      <c r="A118" s="47">
        <v>1</v>
      </c>
      <c r="B118" s="68" t="s">
        <v>300</v>
      </c>
      <c r="C118" s="15" t="s">
        <v>301</v>
      </c>
      <c r="D118" s="23">
        <v>0</v>
      </c>
      <c r="E118" s="23">
        <v>0</v>
      </c>
    </row>
    <row r="119" spans="1:5" x14ac:dyDescent="0.3">
      <c r="A119" s="47">
        <v>2</v>
      </c>
      <c r="B119" s="56"/>
      <c r="C119" s="15" t="s">
        <v>302</v>
      </c>
      <c r="D119" s="23">
        <v>0</v>
      </c>
      <c r="E119" s="23">
        <v>0</v>
      </c>
    </row>
    <row r="120" spans="1:5" x14ac:dyDescent="0.3">
      <c r="A120" s="47">
        <v>3</v>
      </c>
      <c r="B120" s="56"/>
      <c r="C120" s="15" t="s">
        <v>303</v>
      </c>
      <c r="D120" s="23">
        <v>0</v>
      </c>
      <c r="E120" s="23">
        <v>0</v>
      </c>
    </row>
    <row r="121" spans="1:5" x14ac:dyDescent="0.3">
      <c r="A121" s="47">
        <v>4</v>
      </c>
      <c r="B121" s="56"/>
      <c r="C121" s="15" t="s">
        <v>304</v>
      </c>
      <c r="D121" s="23">
        <v>0</v>
      </c>
      <c r="E121" s="23">
        <v>0</v>
      </c>
    </row>
    <row r="122" spans="1:5" x14ac:dyDescent="0.3">
      <c r="A122" s="47">
        <v>5</v>
      </c>
      <c r="B122" s="56"/>
      <c r="C122" s="15" t="s">
        <v>305</v>
      </c>
      <c r="D122" s="23">
        <v>0</v>
      </c>
      <c r="E122" s="23">
        <v>0</v>
      </c>
    </row>
    <row r="123" spans="1:5" x14ac:dyDescent="0.3">
      <c r="A123" s="47">
        <v>6</v>
      </c>
      <c r="B123" s="56"/>
      <c r="C123" s="15" t="s">
        <v>306</v>
      </c>
      <c r="D123" s="23">
        <v>0</v>
      </c>
      <c r="E123" s="23">
        <v>0</v>
      </c>
    </row>
    <row r="124" spans="1:5" x14ac:dyDescent="0.3">
      <c r="A124" s="47">
        <v>7</v>
      </c>
      <c r="B124" s="56"/>
      <c r="C124" s="15" t="s">
        <v>307</v>
      </c>
      <c r="D124" s="23">
        <v>0</v>
      </c>
      <c r="E124" s="23">
        <v>0</v>
      </c>
    </row>
    <row r="125" spans="1:5" x14ac:dyDescent="0.3">
      <c r="A125" s="47">
        <v>8</v>
      </c>
      <c r="B125" s="56"/>
      <c r="C125" s="15" t="s">
        <v>308</v>
      </c>
      <c r="D125" s="23">
        <v>0</v>
      </c>
      <c r="E125" s="23">
        <v>0</v>
      </c>
    </row>
    <row r="126" spans="1:5" x14ac:dyDescent="0.3">
      <c r="A126" s="47">
        <v>9</v>
      </c>
      <c r="B126" s="56"/>
      <c r="C126" s="15" t="s">
        <v>309</v>
      </c>
      <c r="D126" s="23">
        <v>0</v>
      </c>
      <c r="E126" s="23">
        <v>0</v>
      </c>
    </row>
    <row r="127" spans="1:5" x14ac:dyDescent="0.3">
      <c r="A127" s="47">
        <v>10</v>
      </c>
      <c r="B127" s="56"/>
      <c r="C127" s="15" t="s">
        <v>310</v>
      </c>
      <c r="D127" s="23">
        <v>0</v>
      </c>
      <c r="E127" s="23">
        <v>0</v>
      </c>
    </row>
    <row r="128" spans="1:5" x14ac:dyDescent="0.3">
      <c r="A128" s="47">
        <v>11</v>
      </c>
      <c r="B128" s="56"/>
      <c r="C128" s="15" t="s">
        <v>311</v>
      </c>
      <c r="D128" s="23">
        <v>0</v>
      </c>
      <c r="E128" s="23">
        <v>0</v>
      </c>
    </row>
    <row r="129" spans="1:5" x14ac:dyDescent="0.3">
      <c r="A129" s="47">
        <v>12</v>
      </c>
      <c r="B129" s="56"/>
      <c r="C129" s="15" t="s">
        <v>312</v>
      </c>
      <c r="D129" s="23">
        <v>0</v>
      </c>
      <c r="E129" s="23">
        <v>0</v>
      </c>
    </row>
    <row r="130" spans="1:5" x14ac:dyDescent="0.3">
      <c r="A130" s="47">
        <v>13</v>
      </c>
      <c r="B130" s="56"/>
      <c r="C130" s="15" t="s">
        <v>313</v>
      </c>
      <c r="D130" s="23">
        <v>0</v>
      </c>
      <c r="E130" s="23">
        <v>0</v>
      </c>
    </row>
    <row r="131" spans="1:5" x14ac:dyDescent="0.3">
      <c r="A131" s="47">
        <v>14</v>
      </c>
      <c r="B131" s="56"/>
      <c r="C131" s="15" t="s">
        <v>314</v>
      </c>
      <c r="D131" s="23">
        <v>0</v>
      </c>
      <c r="E131" s="23">
        <v>0</v>
      </c>
    </row>
    <row r="132" spans="1:5" x14ac:dyDescent="0.3">
      <c r="A132" s="47">
        <v>15</v>
      </c>
      <c r="B132" s="56"/>
      <c r="C132" s="15" t="s">
        <v>315</v>
      </c>
      <c r="D132" s="23">
        <v>0</v>
      </c>
      <c r="E132" s="23">
        <v>0</v>
      </c>
    </row>
    <row r="133" spans="1:5" x14ac:dyDescent="0.3">
      <c r="A133" s="47">
        <v>16</v>
      </c>
      <c r="B133" s="56"/>
      <c r="C133" s="15" t="s">
        <v>316</v>
      </c>
      <c r="D133" s="23">
        <v>0</v>
      </c>
      <c r="E133" s="23">
        <v>0</v>
      </c>
    </row>
    <row r="134" spans="1:5" x14ac:dyDescent="0.3">
      <c r="A134" s="47">
        <v>17</v>
      </c>
      <c r="B134" s="56"/>
      <c r="C134" s="15" t="s">
        <v>317</v>
      </c>
      <c r="D134" s="23">
        <v>0</v>
      </c>
      <c r="E134" s="23">
        <v>0</v>
      </c>
    </row>
    <row r="135" spans="1:5" x14ac:dyDescent="0.3">
      <c r="A135" s="47">
        <v>18</v>
      </c>
      <c r="B135" s="56"/>
      <c r="C135" s="15" t="s">
        <v>318</v>
      </c>
      <c r="D135" s="23">
        <v>0</v>
      </c>
      <c r="E135" s="23">
        <v>0</v>
      </c>
    </row>
    <row r="136" spans="1:5" x14ac:dyDescent="0.3">
      <c r="A136" s="47">
        <v>19</v>
      </c>
      <c r="B136" s="56"/>
      <c r="C136" s="15" t="s">
        <v>319</v>
      </c>
      <c r="D136" s="23">
        <v>0</v>
      </c>
      <c r="E136" s="23">
        <v>0</v>
      </c>
    </row>
    <row r="137" spans="1:5" x14ac:dyDescent="0.3">
      <c r="A137" s="47">
        <v>20</v>
      </c>
      <c r="B137" s="56"/>
      <c r="C137" s="15" t="s">
        <v>320</v>
      </c>
      <c r="D137" s="23">
        <v>0</v>
      </c>
      <c r="E137" s="23">
        <v>0</v>
      </c>
    </row>
    <row r="138" spans="1:5" x14ac:dyDescent="0.3">
      <c r="A138" s="47">
        <v>21</v>
      </c>
      <c r="B138" s="56"/>
      <c r="C138" s="15" t="s">
        <v>321</v>
      </c>
      <c r="D138" s="23">
        <v>0</v>
      </c>
      <c r="E138" s="23">
        <v>0</v>
      </c>
    </row>
    <row r="139" spans="1:5" x14ac:dyDescent="0.3">
      <c r="A139" s="47">
        <v>22</v>
      </c>
      <c r="B139" s="56"/>
      <c r="C139" s="15" t="s">
        <v>322</v>
      </c>
      <c r="D139" s="23">
        <v>0</v>
      </c>
      <c r="E139" s="23">
        <v>0</v>
      </c>
    </row>
    <row r="140" spans="1:5" x14ac:dyDescent="0.3">
      <c r="A140" s="47">
        <v>23</v>
      </c>
      <c r="B140" s="56"/>
      <c r="C140" s="15" t="s">
        <v>323</v>
      </c>
      <c r="D140" s="23">
        <v>0</v>
      </c>
      <c r="E140" s="23">
        <v>0</v>
      </c>
    </row>
    <row r="141" spans="1:5" x14ac:dyDescent="0.3">
      <c r="A141" s="47">
        <v>24</v>
      </c>
      <c r="B141" s="56"/>
      <c r="C141" s="15" t="s">
        <v>324</v>
      </c>
      <c r="D141" s="23">
        <v>0</v>
      </c>
      <c r="E141" s="23">
        <v>0</v>
      </c>
    </row>
    <row r="142" spans="1:5" x14ac:dyDescent="0.3">
      <c r="A142" s="47">
        <v>25</v>
      </c>
      <c r="B142" s="56"/>
      <c r="C142" s="15" t="s">
        <v>325</v>
      </c>
      <c r="D142" s="23">
        <v>0</v>
      </c>
      <c r="E142" s="23">
        <v>0</v>
      </c>
    </row>
    <row r="143" spans="1:5" x14ac:dyDescent="0.3">
      <c r="A143" s="47">
        <v>26</v>
      </c>
      <c r="B143" s="56"/>
      <c r="C143" s="15" t="s">
        <v>326</v>
      </c>
      <c r="D143" s="23">
        <v>0</v>
      </c>
      <c r="E143" s="23">
        <v>0</v>
      </c>
    </row>
    <row r="144" spans="1:5" x14ac:dyDescent="0.3">
      <c r="A144" s="47">
        <v>27</v>
      </c>
      <c r="B144" s="56"/>
      <c r="C144" s="15" t="s">
        <v>327</v>
      </c>
      <c r="D144" s="23">
        <v>0</v>
      </c>
      <c r="E144" s="23">
        <v>0</v>
      </c>
    </row>
    <row r="145" spans="1:5" x14ac:dyDescent="0.3">
      <c r="A145" s="47">
        <v>28</v>
      </c>
      <c r="B145" s="56"/>
      <c r="C145" s="15" t="s">
        <v>328</v>
      </c>
      <c r="D145" s="23">
        <v>0</v>
      </c>
      <c r="E145" s="23">
        <v>0</v>
      </c>
    </row>
    <row r="146" spans="1:5" x14ac:dyDescent="0.3">
      <c r="A146" s="47">
        <v>29</v>
      </c>
      <c r="B146" s="56"/>
      <c r="C146" s="15" t="s">
        <v>329</v>
      </c>
      <c r="D146" s="23">
        <v>0</v>
      </c>
      <c r="E146" s="23">
        <v>0</v>
      </c>
    </row>
    <row r="147" spans="1:5" x14ac:dyDescent="0.3">
      <c r="A147" s="47">
        <v>30</v>
      </c>
      <c r="B147" s="56"/>
      <c r="C147" s="15" t="s">
        <v>330</v>
      </c>
      <c r="D147" s="23">
        <v>0</v>
      </c>
      <c r="E147" s="23">
        <v>0</v>
      </c>
    </row>
    <row r="148" spans="1:5" x14ac:dyDescent="0.3">
      <c r="A148" s="47">
        <v>31</v>
      </c>
      <c r="B148" s="56"/>
      <c r="C148" s="15" t="s">
        <v>331</v>
      </c>
      <c r="D148" s="23">
        <v>0</v>
      </c>
      <c r="E148" s="23">
        <v>0</v>
      </c>
    </row>
    <row r="149" spans="1:5" x14ac:dyDescent="0.3">
      <c r="A149" s="47">
        <v>32</v>
      </c>
      <c r="B149" s="56"/>
      <c r="C149" s="15" t="s">
        <v>332</v>
      </c>
      <c r="D149" s="23">
        <v>0</v>
      </c>
      <c r="E149" s="23">
        <v>0</v>
      </c>
    </row>
    <row r="150" spans="1:5" x14ac:dyDescent="0.3">
      <c r="A150" s="47">
        <v>33</v>
      </c>
      <c r="B150" s="56"/>
      <c r="C150" s="15" t="s">
        <v>333</v>
      </c>
      <c r="D150" s="23">
        <v>0</v>
      </c>
      <c r="E150" s="23">
        <v>0</v>
      </c>
    </row>
    <row r="151" spans="1:5" x14ac:dyDescent="0.3">
      <c r="A151" s="47">
        <v>34</v>
      </c>
      <c r="B151" s="56"/>
      <c r="C151" s="15" t="s">
        <v>334</v>
      </c>
      <c r="D151" s="23">
        <v>0</v>
      </c>
      <c r="E151" s="23">
        <v>0</v>
      </c>
    </row>
    <row r="152" spans="1:5" x14ac:dyDescent="0.3">
      <c r="A152" s="47">
        <v>35</v>
      </c>
      <c r="B152" s="56"/>
      <c r="C152" s="15" t="s">
        <v>335</v>
      </c>
      <c r="D152" s="23">
        <v>0</v>
      </c>
      <c r="E152" s="23">
        <v>0</v>
      </c>
    </row>
    <row r="153" spans="1:5" x14ac:dyDescent="0.3">
      <c r="A153" s="47">
        <v>36</v>
      </c>
      <c r="B153" s="57"/>
      <c r="C153" s="15" t="s">
        <v>336</v>
      </c>
      <c r="D153" s="23">
        <v>0</v>
      </c>
      <c r="E153" s="23">
        <v>0</v>
      </c>
    </row>
    <row r="154" spans="1:5" x14ac:dyDescent="0.3">
      <c r="A154" s="63" t="s">
        <v>106</v>
      </c>
      <c r="B154" s="64"/>
      <c r="C154" s="65"/>
      <c r="D154" s="12">
        <v>0</v>
      </c>
      <c r="E154" s="12">
        <v>0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61" t="s">
        <v>0</v>
      </c>
      <c r="B157" s="61" t="s">
        <v>107</v>
      </c>
      <c r="C157" s="71" t="s">
        <v>108</v>
      </c>
      <c r="D157" s="67" t="s">
        <v>337</v>
      </c>
      <c r="E157" s="67" t="s">
        <v>3</v>
      </c>
    </row>
    <row r="158" spans="1:5" ht="15" customHeight="1" x14ac:dyDescent="0.3">
      <c r="A158" s="56"/>
      <c r="B158" s="56"/>
      <c r="C158" s="56"/>
      <c r="D158" s="56"/>
      <c r="E158" s="56"/>
    </row>
    <row r="159" spans="1:5" ht="15" customHeight="1" x14ac:dyDescent="0.3">
      <c r="A159" s="57"/>
      <c r="B159" s="57"/>
      <c r="C159" s="57"/>
      <c r="D159" s="57"/>
      <c r="E159" s="57"/>
    </row>
    <row r="160" spans="1:5" x14ac:dyDescent="0.3">
      <c r="A160" s="47">
        <v>1</v>
      </c>
      <c r="B160" s="46"/>
      <c r="C160" s="46" t="s">
        <v>338</v>
      </c>
      <c r="D160" s="38">
        <v>0</v>
      </c>
      <c r="E160" s="38">
        <v>0</v>
      </c>
    </row>
    <row r="161" spans="1:5" x14ac:dyDescent="0.3">
      <c r="A161" s="47">
        <v>2</v>
      </c>
      <c r="B161" s="46"/>
      <c r="C161" s="46" t="s">
        <v>339</v>
      </c>
      <c r="D161" s="38">
        <v>0</v>
      </c>
      <c r="E161" s="38">
        <v>0</v>
      </c>
    </row>
    <row r="162" spans="1:5" x14ac:dyDescent="0.3">
      <c r="A162" s="47">
        <v>3</v>
      </c>
      <c r="B162" s="46"/>
      <c r="C162" s="46" t="s">
        <v>340</v>
      </c>
      <c r="D162" s="38">
        <v>0</v>
      </c>
      <c r="E162" s="38">
        <v>0</v>
      </c>
    </row>
    <row r="163" spans="1:5" x14ac:dyDescent="0.3">
      <c r="A163" s="47">
        <v>4</v>
      </c>
      <c r="B163" s="46"/>
      <c r="C163" s="46" t="s">
        <v>341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61" t="s">
        <v>0</v>
      </c>
      <c r="B166" s="61" t="s">
        <v>107</v>
      </c>
      <c r="C166" s="71" t="s">
        <v>108</v>
      </c>
      <c r="D166" s="67" t="s">
        <v>205</v>
      </c>
      <c r="E166" s="67" t="s">
        <v>3</v>
      </c>
    </row>
    <row r="167" spans="1:5" ht="15" customHeight="1" x14ac:dyDescent="0.3">
      <c r="A167" s="56"/>
      <c r="B167" s="56"/>
      <c r="C167" s="56"/>
      <c r="D167" s="56"/>
      <c r="E167" s="56"/>
    </row>
    <row r="168" spans="1:5" ht="15" customHeight="1" x14ac:dyDescent="0.3">
      <c r="A168" s="57"/>
      <c r="B168" s="57"/>
      <c r="C168" s="57"/>
      <c r="D168" s="57"/>
      <c r="E168" s="57"/>
    </row>
    <row r="169" spans="1:5" x14ac:dyDescent="0.3">
      <c r="A169" s="47">
        <v>1</v>
      </c>
      <c r="B169" s="47" t="s">
        <v>342</v>
      </c>
      <c r="C169" s="46" t="s">
        <v>343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342</v>
      </c>
      <c r="C170" s="46" t="s">
        <v>344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345</v>
      </c>
      <c r="C171" s="46" t="s">
        <v>346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342</v>
      </c>
      <c r="C172" s="46" t="s">
        <v>347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9" t="s">
        <v>0</v>
      </c>
      <c r="B175" s="69" t="s">
        <v>107</v>
      </c>
      <c r="C175" s="74" t="s">
        <v>108</v>
      </c>
      <c r="D175" s="67" t="s">
        <v>205</v>
      </c>
      <c r="E175" s="67" t="s">
        <v>3</v>
      </c>
    </row>
    <row r="176" spans="1:5" ht="15" customHeight="1" x14ac:dyDescent="0.3">
      <c r="A176" s="60"/>
      <c r="B176" s="60"/>
      <c r="C176" s="75"/>
      <c r="D176" s="56"/>
      <c r="E176" s="56"/>
    </row>
    <row r="177" spans="1:7" ht="15" customHeight="1" x14ac:dyDescent="0.3">
      <c r="A177" s="70"/>
      <c r="B177" s="70"/>
      <c r="C177" s="76"/>
      <c r="D177" s="57"/>
      <c r="E177" s="57"/>
    </row>
    <row r="178" spans="1:7" x14ac:dyDescent="0.3">
      <c r="A178" s="47">
        <v>1</v>
      </c>
      <c r="B178" s="47" t="s">
        <v>348</v>
      </c>
      <c r="C178" s="8" t="s">
        <v>349</v>
      </c>
      <c r="D178" s="7">
        <v>0</v>
      </c>
      <c r="E178" s="7">
        <v>0</v>
      </c>
    </row>
    <row r="179" spans="1:7" ht="15.75" customHeight="1" x14ac:dyDescent="0.3">
      <c r="A179" s="50"/>
      <c r="B179" s="50"/>
      <c r="C179" s="16"/>
      <c r="D179" s="17"/>
      <c r="E179" s="50"/>
    </row>
    <row r="180" spans="1:7" ht="15.75" customHeight="1" x14ac:dyDescent="0.3">
      <c r="A180" s="50"/>
      <c r="B180" s="50"/>
      <c r="C180" s="16"/>
      <c r="D180" s="17"/>
      <c r="E180" s="50"/>
    </row>
    <row r="181" spans="1:7" x14ac:dyDescent="0.3">
      <c r="A181" s="61" t="s">
        <v>0</v>
      </c>
      <c r="B181" s="61" t="s">
        <v>107</v>
      </c>
      <c r="C181" s="71" t="s">
        <v>108</v>
      </c>
      <c r="D181" s="67" t="s">
        <v>205</v>
      </c>
      <c r="E181" s="67" t="s">
        <v>3</v>
      </c>
    </row>
    <row r="182" spans="1:7" ht="15" customHeight="1" x14ac:dyDescent="0.3">
      <c r="A182" s="56"/>
      <c r="B182" s="56"/>
      <c r="C182" s="56"/>
      <c r="D182" s="56"/>
      <c r="E182" s="56"/>
    </row>
    <row r="183" spans="1:7" ht="15" customHeight="1" x14ac:dyDescent="0.3">
      <c r="A183" s="57"/>
      <c r="B183" s="57"/>
      <c r="C183" s="57"/>
      <c r="D183" s="57"/>
      <c r="E183" s="57"/>
    </row>
    <row r="184" spans="1:7" ht="15.75" customHeight="1" x14ac:dyDescent="0.3">
      <c r="A184" s="47">
        <v>1</v>
      </c>
      <c r="B184" s="77" t="s">
        <v>350</v>
      </c>
      <c r="C184" s="8" t="s">
        <v>351</v>
      </c>
      <c r="D184" s="23">
        <v>0</v>
      </c>
      <c r="E184" s="23">
        <v>0</v>
      </c>
    </row>
    <row r="185" spans="1:7" ht="15.75" customHeight="1" x14ac:dyDescent="0.3">
      <c r="A185" s="47">
        <v>2</v>
      </c>
      <c r="B185" s="56"/>
      <c r="C185" s="8" t="s">
        <v>352</v>
      </c>
      <c r="D185" s="23">
        <v>0</v>
      </c>
      <c r="E185" s="23">
        <v>0</v>
      </c>
      <c r="G185" s="51"/>
    </row>
    <row r="186" spans="1:7" ht="15.75" customHeight="1" x14ac:dyDescent="0.3">
      <c r="A186" s="47">
        <v>3</v>
      </c>
      <c r="B186" s="56"/>
      <c r="C186" s="10" t="s">
        <v>353</v>
      </c>
      <c r="D186" s="23">
        <v>0</v>
      </c>
      <c r="E186" s="23">
        <v>0</v>
      </c>
      <c r="G186" s="51"/>
    </row>
    <row r="187" spans="1:7" ht="15.75" customHeight="1" x14ac:dyDescent="0.3">
      <c r="A187" s="47">
        <v>4</v>
      </c>
      <c r="B187" s="56"/>
      <c r="C187" s="10" t="s">
        <v>354</v>
      </c>
      <c r="D187" s="23">
        <v>0</v>
      </c>
      <c r="E187" s="23">
        <v>0</v>
      </c>
      <c r="G187" s="51"/>
    </row>
    <row r="188" spans="1:7" ht="15.75" customHeight="1" x14ac:dyDescent="0.3">
      <c r="A188" s="47">
        <v>5</v>
      </c>
      <c r="B188" s="56"/>
      <c r="C188" s="8" t="s">
        <v>355</v>
      </c>
      <c r="D188" s="23">
        <v>0</v>
      </c>
      <c r="E188" s="23">
        <v>0</v>
      </c>
      <c r="G188" s="51"/>
    </row>
    <row r="189" spans="1:7" ht="15.75" customHeight="1" x14ac:dyDescent="0.3">
      <c r="A189" s="47">
        <v>6</v>
      </c>
      <c r="B189" s="56"/>
      <c r="C189" s="8" t="s">
        <v>356</v>
      </c>
      <c r="D189" s="23">
        <v>0</v>
      </c>
      <c r="E189" s="23">
        <v>0</v>
      </c>
      <c r="G189" s="51"/>
    </row>
    <row r="190" spans="1:7" ht="15.75" customHeight="1" x14ac:dyDescent="0.3">
      <c r="A190" s="47">
        <v>7</v>
      </c>
      <c r="B190" s="56"/>
      <c r="C190" s="10" t="s">
        <v>357</v>
      </c>
      <c r="D190" s="23">
        <v>0</v>
      </c>
      <c r="E190" s="23">
        <v>0</v>
      </c>
      <c r="G190" s="51"/>
    </row>
    <row r="191" spans="1:7" ht="15.75" customHeight="1" x14ac:dyDescent="0.3">
      <c r="A191" s="47">
        <v>8</v>
      </c>
      <c r="B191" s="56"/>
      <c r="C191" s="10" t="s">
        <v>358</v>
      </c>
      <c r="D191" s="23">
        <v>0</v>
      </c>
      <c r="E191" s="23">
        <v>0</v>
      </c>
      <c r="G191" s="51"/>
    </row>
    <row r="192" spans="1:7" ht="15.75" customHeight="1" x14ac:dyDescent="0.3">
      <c r="A192" s="47">
        <v>9</v>
      </c>
      <c r="B192" s="56"/>
      <c r="C192" s="8" t="s">
        <v>359</v>
      </c>
      <c r="D192" s="23">
        <v>0</v>
      </c>
      <c r="E192" s="23">
        <v>0</v>
      </c>
      <c r="G192" s="51"/>
    </row>
    <row r="193" spans="1:7" ht="15.75" customHeight="1" x14ac:dyDescent="0.3">
      <c r="A193" s="47">
        <v>10</v>
      </c>
      <c r="B193" s="56"/>
      <c r="C193" s="8" t="s">
        <v>360</v>
      </c>
      <c r="D193" s="23">
        <v>0</v>
      </c>
      <c r="E193" s="23">
        <v>0</v>
      </c>
      <c r="G193" s="51"/>
    </row>
    <row r="194" spans="1:7" ht="15.75" customHeight="1" x14ac:dyDescent="0.3">
      <c r="A194" s="47">
        <v>11</v>
      </c>
      <c r="B194" s="56"/>
      <c r="C194" s="10" t="s">
        <v>361</v>
      </c>
      <c r="D194" s="23">
        <v>0</v>
      </c>
      <c r="E194" s="23">
        <v>0</v>
      </c>
      <c r="G194" s="51"/>
    </row>
    <row r="195" spans="1:7" ht="15.75" customHeight="1" x14ac:dyDescent="0.3">
      <c r="A195" s="47">
        <v>12</v>
      </c>
      <c r="B195" s="57"/>
      <c r="C195" s="10" t="s">
        <v>362</v>
      </c>
      <c r="D195" s="23">
        <v>0</v>
      </c>
      <c r="E195" s="23">
        <v>0</v>
      </c>
      <c r="G195" s="51"/>
    </row>
    <row r="196" spans="1:7" ht="15.75" customHeight="1" x14ac:dyDescent="0.3">
      <c r="A196" s="63" t="s">
        <v>106</v>
      </c>
      <c r="B196" s="64"/>
      <c r="C196" s="65"/>
      <c r="D196" s="39">
        <v>0</v>
      </c>
      <c r="E196" s="39">
        <v>0</v>
      </c>
      <c r="G196" s="51"/>
    </row>
    <row r="197" spans="1:7" ht="15.75" customHeight="1" x14ac:dyDescent="0.3">
      <c r="A197" s="50"/>
      <c r="B197" s="50"/>
      <c r="C197" s="16"/>
      <c r="D197" s="18"/>
      <c r="E197" s="18"/>
      <c r="G197" s="51"/>
    </row>
    <row r="198" spans="1:7" ht="15.75" customHeight="1" x14ac:dyDescent="0.3">
      <c r="A198" s="50"/>
      <c r="B198" s="50"/>
      <c r="C198" s="16"/>
      <c r="D198" s="17"/>
      <c r="E198" s="50"/>
      <c r="G198" s="51"/>
    </row>
    <row r="199" spans="1:7" x14ac:dyDescent="0.3">
      <c r="A199" s="61" t="s">
        <v>0</v>
      </c>
      <c r="B199" s="61" t="s">
        <v>107</v>
      </c>
      <c r="C199" s="71" t="s">
        <v>108</v>
      </c>
      <c r="D199" s="67" t="s">
        <v>299</v>
      </c>
      <c r="E199" s="67" t="s">
        <v>3</v>
      </c>
      <c r="G199" s="51"/>
    </row>
    <row r="200" spans="1:7" ht="15.75" customHeight="1" x14ac:dyDescent="0.3">
      <c r="A200" s="56"/>
      <c r="B200" s="56"/>
      <c r="C200" s="56"/>
      <c r="D200" s="56"/>
      <c r="E200" s="56"/>
      <c r="G200" s="51"/>
    </row>
    <row r="201" spans="1:7" ht="15.75" customHeight="1" x14ac:dyDescent="0.3">
      <c r="A201" s="57"/>
      <c r="B201" s="57"/>
      <c r="C201" s="57"/>
      <c r="D201" s="57"/>
      <c r="E201" s="57"/>
      <c r="G201" s="51"/>
    </row>
    <row r="202" spans="1:7" x14ac:dyDescent="0.3">
      <c r="A202" s="47">
        <v>1</v>
      </c>
      <c r="B202" s="73" t="s">
        <v>350</v>
      </c>
      <c r="C202" s="15" t="s">
        <v>334</v>
      </c>
      <c r="D202" s="23">
        <v>0</v>
      </c>
      <c r="E202" s="23">
        <v>0</v>
      </c>
      <c r="G202" s="51"/>
    </row>
    <row r="203" spans="1:7" x14ac:dyDescent="0.3">
      <c r="A203" s="47">
        <v>2</v>
      </c>
      <c r="B203" s="57"/>
      <c r="C203" s="15" t="s">
        <v>335</v>
      </c>
      <c r="D203" s="23">
        <v>0</v>
      </c>
      <c r="E203" s="23">
        <v>0</v>
      </c>
      <c r="G203" s="51"/>
    </row>
    <row r="204" spans="1:7" ht="15.75" customHeight="1" x14ac:dyDescent="0.3">
      <c r="A204" s="63" t="s">
        <v>106</v>
      </c>
      <c r="B204" s="64"/>
      <c r="C204" s="65"/>
      <c r="D204" s="12">
        <v>0</v>
      </c>
      <c r="E204" s="12">
        <v>0</v>
      </c>
    </row>
    <row r="205" spans="1:7" x14ac:dyDescent="0.3">
      <c r="A205" s="50"/>
      <c r="B205" s="50"/>
      <c r="C205" s="16"/>
      <c r="D205" s="18"/>
      <c r="E205" s="18"/>
    </row>
    <row r="206" spans="1:7" x14ac:dyDescent="0.3">
      <c r="A206" s="50"/>
      <c r="B206" s="50"/>
      <c r="C206" s="16"/>
      <c r="D206" s="18"/>
      <c r="E206" s="18"/>
    </row>
    <row r="207" spans="1:7" x14ac:dyDescent="0.3">
      <c r="A207" s="61" t="s">
        <v>0</v>
      </c>
      <c r="B207" s="61" t="s">
        <v>107</v>
      </c>
      <c r="C207" s="71" t="s">
        <v>108</v>
      </c>
      <c r="D207" s="67" t="s">
        <v>299</v>
      </c>
      <c r="E207" s="67" t="s">
        <v>3</v>
      </c>
    </row>
    <row r="208" spans="1:7" ht="15.75" customHeight="1" x14ac:dyDescent="0.3">
      <c r="A208" s="56"/>
      <c r="B208" s="56"/>
      <c r="C208" s="56"/>
      <c r="D208" s="56"/>
      <c r="E208" s="56"/>
    </row>
    <row r="209" spans="1:5" ht="15.75" customHeight="1" x14ac:dyDescent="0.3">
      <c r="A209" s="57"/>
      <c r="B209" s="57"/>
      <c r="C209" s="57"/>
      <c r="D209" s="57"/>
      <c r="E209" s="57"/>
    </row>
    <row r="210" spans="1:5" ht="15.75" customHeight="1" x14ac:dyDescent="0.3">
      <c r="A210" s="47">
        <v>1</v>
      </c>
      <c r="B210" s="47"/>
      <c r="C210" s="46" t="s">
        <v>363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1" t="s">
        <v>0</v>
      </c>
      <c r="B213" s="61" t="s">
        <v>107</v>
      </c>
      <c r="C213" s="71" t="s">
        <v>108</v>
      </c>
      <c r="D213" s="67" t="s">
        <v>299</v>
      </c>
      <c r="E213" s="67" t="s">
        <v>3</v>
      </c>
    </row>
    <row r="214" spans="1:5" ht="15.75" customHeight="1" x14ac:dyDescent="0.3">
      <c r="A214" s="56"/>
      <c r="B214" s="56"/>
      <c r="C214" s="56"/>
      <c r="D214" s="56"/>
      <c r="E214" s="56"/>
    </row>
    <row r="215" spans="1:5" ht="15.75" customHeight="1" x14ac:dyDescent="0.3">
      <c r="A215" s="57"/>
      <c r="B215" s="57"/>
      <c r="C215" s="57"/>
      <c r="D215" s="57"/>
      <c r="E215" s="57"/>
    </row>
    <row r="216" spans="1:5" ht="15.75" customHeight="1" x14ac:dyDescent="0.3">
      <c r="A216" s="47">
        <v>1</v>
      </c>
      <c r="B216" s="47"/>
      <c r="C216" s="46" t="s">
        <v>364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365</v>
      </c>
      <c r="D217" s="7">
        <v>320</v>
      </c>
      <c r="E217" s="7">
        <v>658306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61" t="s">
        <v>0</v>
      </c>
      <c r="B220" s="61" t="s">
        <v>107</v>
      </c>
      <c r="C220" s="71" t="s">
        <v>108</v>
      </c>
      <c r="D220" s="67" t="s">
        <v>299</v>
      </c>
      <c r="E220" s="67" t="s">
        <v>3</v>
      </c>
    </row>
    <row r="221" spans="1:5" ht="15.75" customHeight="1" x14ac:dyDescent="0.3">
      <c r="A221" s="56"/>
      <c r="B221" s="56"/>
      <c r="C221" s="56"/>
      <c r="D221" s="56"/>
      <c r="E221" s="56"/>
    </row>
    <row r="222" spans="1:5" ht="15.75" customHeight="1" x14ac:dyDescent="0.3">
      <c r="A222" s="57"/>
      <c r="B222" s="57"/>
      <c r="C222" s="57"/>
      <c r="D222" s="57"/>
      <c r="E222" s="57"/>
    </row>
    <row r="223" spans="1:5" ht="15.75" customHeight="1" x14ac:dyDescent="0.3">
      <c r="A223" s="47">
        <v>1</v>
      </c>
      <c r="B223" s="47"/>
      <c r="C223" s="46" t="s">
        <v>366</v>
      </c>
      <c r="D223" s="7">
        <v>333</v>
      </c>
      <c r="E223" s="7">
        <v>277903</v>
      </c>
    </row>
    <row r="224" spans="1:5" ht="15.75" customHeight="1" x14ac:dyDescent="0.3">
      <c r="A224" s="47">
        <v>2</v>
      </c>
      <c r="B224" s="47"/>
      <c r="C224" s="46" t="s">
        <v>367</v>
      </c>
      <c r="D224" s="7">
        <v>250</v>
      </c>
      <c r="E224" s="7">
        <v>361717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61" t="s">
        <v>0</v>
      </c>
      <c r="B227" s="61" t="s">
        <v>107</v>
      </c>
      <c r="C227" s="71" t="s">
        <v>108</v>
      </c>
      <c r="D227" s="67" t="s">
        <v>299</v>
      </c>
      <c r="E227" s="67" t="s">
        <v>3</v>
      </c>
    </row>
    <row r="228" spans="1:5" ht="15.75" customHeight="1" x14ac:dyDescent="0.3">
      <c r="A228" s="56"/>
      <c r="B228" s="56"/>
      <c r="C228" s="56"/>
      <c r="D228" s="56"/>
      <c r="E228" s="56"/>
    </row>
    <row r="229" spans="1:5" ht="15.75" customHeight="1" x14ac:dyDescent="0.3">
      <c r="A229" s="57"/>
      <c r="B229" s="57"/>
      <c r="C229" s="57"/>
      <c r="D229" s="57"/>
      <c r="E229" s="57"/>
    </row>
    <row r="230" spans="1:5" ht="15.75" customHeight="1" x14ac:dyDescent="0.3">
      <c r="A230" s="47">
        <v>1</v>
      </c>
      <c r="B230" s="47"/>
      <c r="C230" s="46" t="s">
        <v>368</v>
      </c>
      <c r="D230" s="7">
        <v>1000</v>
      </c>
      <c r="E230" s="7">
        <v>678170</v>
      </c>
    </row>
    <row r="231" spans="1:5" ht="15.75" customHeight="1" x14ac:dyDescent="0.3">
      <c r="A231" s="47">
        <v>2</v>
      </c>
      <c r="B231" s="47"/>
      <c r="C231" s="46" t="s">
        <v>369</v>
      </c>
      <c r="D231" s="7">
        <v>149</v>
      </c>
      <c r="E231" s="7">
        <v>215663</v>
      </c>
    </row>
    <row r="232" spans="1:5" ht="15.75" customHeight="1" x14ac:dyDescent="0.3">
      <c r="A232" s="47">
        <v>3</v>
      </c>
      <c r="B232" s="47"/>
      <c r="C232" s="46" t="s">
        <v>370</v>
      </c>
      <c r="D232" s="7">
        <v>930</v>
      </c>
      <c r="E232" s="7">
        <v>2771957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61" t="s">
        <v>0</v>
      </c>
      <c r="B235" s="61" t="s">
        <v>107</v>
      </c>
      <c r="C235" s="71" t="s">
        <v>108</v>
      </c>
      <c r="D235" s="67" t="s">
        <v>299</v>
      </c>
      <c r="E235" s="67" t="s">
        <v>3</v>
      </c>
    </row>
    <row r="236" spans="1:5" ht="15.75" customHeight="1" x14ac:dyDescent="0.3">
      <c r="A236" s="56"/>
      <c r="B236" s="56"/>
      <c r="C236" s="56"/>
      <c r="D236" s="56"/>
      <c r="E236" s="56"/>
    </row>
    <row r="237" spans="1:5" ht="15.75" customHeight="1" x14ac:dyDescent="0.3">
      <c r="A237" s="57"/>
      <c r="B237" s="57"/>
      <c r="C237" s="57"/>
      <c r="D237" s="57"/>
      <c r="E237" s="57"/>
    </row>
    <row r="238" spans="1:5" ht="15.75" customHeight="1" x14ac:dyDescent="0.3">
      <c r="A238" s="47">
        <v>1</v>
      </c>
      <c r="B238" s="47"/>
      <c r="C238" s="46" t="s">
        <v>371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5" ht="15.75" customHeight="1" x14ac:dyDescent="0.3">
      <c r="A241" s="61" t="s">
        <v>0</v>
      </c>
      <c r="B241" s="61" t="s">
        <v>107</v>
      </c>
      <c r="C241" s="71" t="s">
        <v>108</v>
      </c>
      <c r="D241" s="67" t="s">
        <v>299</v>
      </c>
      <c r="E241" s="67" t="s">
        <v>3</v>
      </c>
    </row>
    <row r="242" spans="1:5" ht="15.75" customHeight="1" x14ac:dyDescent="0.3">
      <c r="A242" s="56"/>
      <c r="B242" s="56"/>
      <c r="C242" s="56"/>
      <c r="D242" s="56"/>
      <c r="E242" s="56"/>
    </row>
    <row r="243" spans="1:5" ht="15.75" customHeight="1" x14ac:dyDescent="0.3">
      <c r="A243" s="57"/>
      <c r="B243" s="57"/>
      <c r="C243" s="57"/>
      <c r="D243" s="57"/>
      <c r="E243" s="57"/>
    </row>
    <row r="244" spans="1:5" ht="15.75" customHeight="1" x14ac:dyDescent="0.3">
      <c r="A244" s="47">
        <v>1</v>
      </c>
      <c r="B244" s="47"/>
      <c r="C244" s="46" t="s">
        <v>372</v>
      </c>
      <c r="D244" s="7">
        <v>0</v>
      </c>
      <c r="E244" s="7">
        <v>0</v>
      </c>
    </row>
    <row r="245" spans="1:5" ht="15.75" customHeight="1" x14ac:dyDescent="0.3">
      <c r="A245" s="50"/>
      <c r="B245" s="50"/>
      <c r="D245" s="41"/>
      <c r="E245" s="41"/>
    </row>
    <row r="246" spans="1:5" ht="15.75" customHeight="1" x14ac:dyDescent="0.3">
      <c r="A246" s="50"/>
      <c r="B246" s="50"/>
      <c r="D246" s="41"/>
      <c r="E246" s="41"/>
    </row>
    <row r="247" spans="1:5" ht="15.75" customHeight="1" x14ac:dyDescent="0.3">
      <c r="A247" s="61" t="s">
        <v>0</v>
      </c>
      <c r="B247" s="61" t="s">
        <v>107</v>
      </c>
      <c r="C247" s="71" t="s">
        <v>108</v>
      </c>
      <c r="D247" s="67" t="s">
        <v>299</v>
      </c>
      <c r="E247" s="67" t="s">
        <v>3</v>
      </c>
    </row>
    <row r="248" spans="1:5" ht="15.75" customHeight="1" x14ac:dyDescent="0.3">
      <c r="A248" s="56"/>
      <c r="B248" s="56"/>
      <c r="C248" s="56"/>
      <c r="D248" s="56"/>
      <c r="E248" s="56"/>
    </row>
    <row r="249" spans="1:5" ht="15.75" customHeight="1" x14ac:dyDescent="0.3">
      <c r="A249" s="57"/>
      <c r="B249" s="57"/>
      <c r="C249" s="57"/>
      <c r="D249" s="57"/>
      <c r="E249" s="57"/>
    </row>
    <row r="250" spans="1:5" ht="15.75" customHeight="1" x14ac:dyDescent="0.3">
      <c r="A250" s="47">
        <v>1</v>
      </c>
      <c r="B250" s="47"/>
      <c r="C250" s="46" t="s">
        <v>373</v>
      </c>
      <c r="D250" s="7">
        <v>0</v>
      </c>
      <c r="E250" s="7">
        <v>0</v>
      </c>
    </row>
    <row r="251" spans="1:5" ht="15.75" customHeight="1" x14ac:dyDescent="0.3">
      <c r="A251" s="47">
        <v>2</v>
      </c>
      <c r="B251" s="47"/>
      <c r="C251" s="46" t="s">
        <v>374</v>
      </c>
      <c r="D251" s="7">
        <v>0</v>
      </c>
      <c r="E251" s="7">
        <v>0</v>
      </c>
    </row>
    <row r="252" spans="1:5" ht="15.75" customHeight="1" x14ac:dyDescent="0.3">
      <c r="A252" s="50"/>
      <c r="B252" s="50"/>
      <c r="D252" s="41"/>
      <c r="E252" s="41"/>
    </row>
    <row r="253" spans="1:5" s="53" customFormat="1" ht="15.75" customHeight="1" x14ac:dyDescent="0.3">
      <c r="A253" s="50"/>
      <c r="B253" s="50"/>
      <c r="D253" s="41"/>
      <c r="E253" s="41"/>
    </row>
    <row r="254" spans="1:5" s="86" customFormat="1" ht="15.75" customHeight="1" x14ac:dyDescent="0.3">
      <c r="A254" s="61" t="s">
        <v>0</v>
      </c>
      <c r="B254" s="61" t="s">
        <v>107</v>
      </c>
      <c r="C254" s="71" t="s">
        <v>108</v>
      </c>
      <c r="D254" s="67" t="s">
        <v>299</v>
      </c>
      <c r="E254" s="67" t="s">
        <v>3</v>
      </c>
    </row>
    <row r="255" spans="1:5" s="86" customFormat="1" ht="15.75" customHeight="1" x14ac:dyDescent="0.3">
      <c r="A255" s="87"/>
      <c r="B255" s="87"/>
      <c r="C255" s="87"/>
      <c r="D255" s="88"/>
      <c r="E255" s="88"/>
    </row>
    <row r="256" spans="1:5" s="86" customFormat="1" ht="15.75" customHeight="1" x14ac:dyDescent="0.3">
      <c r="A256" s="87"/>
      <c r="B256" s="87"/>
      <c r="C256" s="87"/>
      <c r="D256" s="89"/>
      <c r="E256" s="89"/>
    </row>
    <row r="257" spans="1:6" s="86" customFormat="1" ht="15.75" customHeight="1" x14ac:dyDescent="0.3">
      <c r="A257" s="54">
        <v>1</v>
      </c>
      <c r="B257" s="54"/>
      <c r="C257" s="46" t="s">
        <v>414</v>
      </c>
      <c r="D257" s="7">
        <v>0</v>
      </c>
      <c r="E257" s="7">
        <v>0</v>
      </c>
    </row>
    <row r="258" spans="1:6" s="53" customFormat="1" ht="15.75" customHeight="1" x14ac:dyDescent="0.3">
      <c r="A258" s="50"/>
      <c r="B258" s="50"/>
      <c r="D258" s="41"/>
      <c r="E258" s="41"/>
    </row>
    <row r="259" spans="1:6" ht="15.75" customHeight="1" x14ac:dyDescent="0.3">
      <c r="A259" s="50"/>
      <c r="B259" s="50"/>
      <c r="D259" s="41"/>
      <c r="E259" s="41"/>
    </row>
    <row r="260" spans="1:6" ht="18.75" customHeight="1" x14ac:dyDescent="0.3">
      <c r="A260" s="73" t="s">
        <v>0</v>
      </c>
      <c r="B260" s="73" t="s">
        <v>107</v>
      </c>
      <c r="C260" s="71" t="s">
        <v>108</v>
      </c>
      <c r="D260" s="67" t="s">
        <v>205</v>
      </c>
      <c r="E260" s="67" t="s">
        <v>375</v>
      </c>
      <c r="F260" s="67" t="s">
        <v>3</v>
      </c>
    </row>
    <row r="261" spans="1:6" x14ac:dyDescent="0.3">
      <c r="A261" s="56"/>
      <c r="B261" s="56"/>
      <c r="C261" s="56"/>
      <c r="D261" s="56"/>
      <c r="E261" s="56"/>
      <c r="F261" s="56"/>
    </row>
    <row r="262" spans="1:6" x14ac:dyDescent="0.3">
      <c r="A262" s="57"/>
      <c r="B262" s="57"/>
      <c r="C262" s="57"/>
      <c r="D262" s="57"/>
      <c r="E262" s="57"/>
      <c r="F262" s="57"/>
    </row>
    <row r="263" spans="1:6" x14ac:dyDescent="0.3">
      <c r="A263" s="47">
        <v>1</v>
      </c>
      <c r="B263" s="47" t="s">
        <v>376</v>
      </c>
      <c r="C263" s="8" t="s">
        <v>377</v>
      </c>
      <c r="D263" s="24">
        <v>0</v>
      </c>
      <c r="E263" s="24">
        <v>0</v>
      </c>
      <c r="F263" s="24">
        <v>0</v>
      </c>
    </row>
    <row r="264" spans="1:6" x14ac:dyDescent="0.3">
      <c r="A264" s="47">
        <v>2</v>
      </c>
      <c r="B264" s="47" t="s">
        <v>378</v>
      </c>
      <c r="C264" s="8" t="s">
        <v>379</v>
      </c>
      <c r="D264" s="24">
        <v>0</v>
      </c>
      <c r="E264" s="24">
        <v>0</v>
      </c>
      <c r="F264" s="24"/>
    </row>
    <row r="265" spans="1:6" x14ac:dyDescent="0.3">
      <c r="A265" s="47">
        <v>3</v>
      </c>
      <c r="B265" s="47" t="s">
        <v>380</v>
      </c>
      <c r="C265" s="8" t="s">
        <v>381</v>
      </c>
      <c r="D265" s="24">
        <v>0</v>
      </c>
      <c r="E265" s="24">
        <v>0</v>
      </c>
      <c r="F265" s="24"/>
    </row>
    <row r="266" spans="1:6" ht="15.75" customHeight="1" x14ac:dyDescent="0.3">
      <c r="A266" s="47"/>
      <c r="B266" s="47"/>
      <c r="C266" s="8" t="s">
        <v>106</v>
      </c>
      <c r="D266" s="19">
        <v>0</v>
      </c>
      <c r="E266" s="12">
        <v>0</v>
      </c>
      <c r="F266" s="12">
        <v>0</v>
      </c>
    </row>
    <row r="267" spans="1:6" x14ac:dyDescent="0.3">
      <c r="A267" s="50"/>
      <c r="B267" s="50"/>
      <c r="C267" s="20"/>
      <c r="D267" s="21"/>
      <c r="E267" s="21"/>
      <c r="F267" s="21"/>
    </row>
    <row r="268" spans="1:6" ht="15" customHeight="1" x14ac:dyDescent="0.3">
      <c r="A268" s="50"/>
      <c r="B268" s="50"/>
      <c r="C268" s="20"/>
      <c r="D268" s="22"/>
      <c r="E268" s="22"/>
    </row>
    <row r="269" spans="1:6" x14ac:dyDescent="0.3">
      <c r="A269" s="73" t="s">
        <v>0</v>
      </c>
      <c r="B269" s="73" t="s">
        <v>107</v>
      </c>
      <c r="C269" s="71" t="s">
        <v>108</v>
      </c>
      <c r="D269" s="67" t="s">
        <v>299</v>
      </c>
      <c r="E269" s="67" t="s">
        <v>375</v>
      </c>
      <c r="F269" s="67" t="s">
        <v>3</v>
      </c>
    </row>
    <row r="270" spans="1:6" x14ac:dyDescent="0.3">
      <c r="A270" s="56"/>
      <c r="B270" s="56"/>
      <c r="C270" s="56"/>
      <c r="D270" s="56"/>
      <c r="E270" s="56"/>
      <c r="F270" s="56"/>
    </row>
    <row r="271" spans="1:6" x14ac:dyDescent="0.3">
      <c r="A271" s="57"/>
      <c r="B271" s="57"/>
      <c r="C271" s="57"/>
      <c r="D271" s="57"/>
      <c r="E271" s="57"/>
      <c r="F271" s="57"/>
    </row>
    <row r="272" spans="1:6" x14ac:dyDescent="0.3">
      <c r="A272" s="47">
        <v>1</v>
      </c>
      <c r="B272" s="47" t="s">
        <v>382</v>
      </c>
      <c r="C272" s="8" t="s">
        <v>383</v>
      </c>
      <c r="D272" s="7">
        <v>0</v>
      </c>
      <c r="E272" s="7">
        <v>0</v>
      </c>
      <c r="F272" s="7">
        <v>0</v>
      </c>
    </row>
  </sheetData>
  <mergeCells count="103">
    <mergeCell ref="A254:A256"/>
    <mergeCell ref="B254:B256"/>
    <mergeCell ref="C254:C256"/>
    <mergeCell ref="D254:D256"/>
    <mergeCell ref="E254:E256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  <mergeCell ref="A260:A262"/>
    <mergeCell ref="B260:B262"/>
    <mergeCell ref="C260:C262"/>
    <mergeCell ref="C269:C271"/>
    <mergeCell ref="E269:E271"/>
    <mergeCell ref="B269:B271"/>
    <mergeCell ref="A269:A271"/>
    <mergeCell ref="E260:E262"/>
    <mergeCell ref="D260:D262"/>
    <mergeCell ref="D269:D271"/>
    <mergeCell ref="B6:B63"/>
    <mergeCell ref="D247:D249"/>
    <mergeCell ref="B247:B249"/>
    <mergeCell ref="F269:F271"/>
    <mergeCell ref="F260:F262"/>
    <mergeCell ref="E247:E249"/>
    <mergeCell ref="C199:C201"/>
    <mergeCell ref="D241:D243"/>
    <mergeCell ref="C227:C229"/>
    <mergeCell ref="D213:D215"/>
    <mergeCell ref="E213:E215"/>
    <mergeCell ref="C241:C243"/>
    <mergeCell ref="E115:E117"/>
    <mergeCell ref="D115:D117"/>
    <mergeCell ref="E157:E159"/>
    <mergeCell ref="E241:E243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15:B117"/>
    <mergeCell ref="C109:C111"/>
    <mergeCell ref="A213:A215"/>
    <mergeCell ref="B235:B237"/>
    <mergeCell ref="A235:A237"/>
    <mergeCell ref="B220:B222"/>
    <mergeCell ref="B157:B159"/>
    <mergeCell ref="B202:B203"/>
    <mergeCell ref="A204:C204"/>
    <mergeCell ref="B181:B183"/>
    <mergeCell ref="E175:E177"/>
    <mergeCell ref="A85:E85"/>
    <mergeCell ref="A247:A249"/>
    <mergeCell ref="C247:C249"/>
    <mergeCell ref="A220:A222"/>
    <mergeCell ref="A207:A209"/>
    <mergeCell ref="A241:A243"/>
    <mergeCell ref="B241:B243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99:E201"/>
    <mergeCell ref="E166:E168"/>
    <mergeCell ref="D3:D5"/>
  </mergeCells>
  <conditionalFormatting sqref="F266">
    <cfRule type="cellIs" dxfId="47" priority="19" operator="greaterThan">
      <formula>SUM($F$263:$F$265)</formula>
    </cfRule>
    <cfRule type="cellIs" dxfId="46" priority="20" operator="lessThan">
      <formula>SUM($F$263:$F$265)</formula>
    </cfRule>
    <cfRule type="cellIs" dxfId="45" priority="21" operator="equal">
      <formula>SUM($F$263:$F$265)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6">
    <cfRule type="cellIs" dxfId="20" priority="365" operator="greaterThan">
      <formula>SUM($D$263:$D$265)</formula>
    </cfRule>
    <cfRule type="cellIs" dxfId="19" priority="366" operator="equal">
      <formula>SUM($D$263:$D$265)</formula>
    </cfRule>
    <cfRule type="cellIs" dxfId="18" priority="367" operator="lessThan">
      <formula>SUM($D$263:$D$265)</formula>
    </cfRule>
  </conditionalFormatting>
  <conditionalFormatting sqref="E266">
    <cfRule type="cellIs" dxfId="17" priority="371" operator="greaterThan">
      <formula>SUM($E$263:$E$265)</formula>
    </cfRule>
    <cfRule type="cellIs" dxfId="16" priority="372" operator="lessThan">
      <formula>SUM($E$263:$E$265)</formula>
    </cfRule>
    <cfRule type="cellIs" dxfId="15" priority="373" operator="equal">
      <formula>SUM($E$263:$E$265)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7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8" t="s">
        <v>409</v>
      </c>
      <c r="B1" s="60"/>
      <c r="C1" s="60"/>
      <c r="D1" s="60"/>
      <c r="E1" s="60"/>
    </row>
    <row r="4" spans="1:5" ht="15" customHeight="1" x14ac:dyDescent="0.3"/>
    <row r="5" spans="1:5" x14ac:dyDescent="0.3">
      <c r="A5" s="61" t="s">
        <v>0</v>
      </c>
      <c r="B5" s="61" t="s">
        <v>107</v>
      </c>
      <c r="C5" s="79" t="s">
        <v>108</v>
      </c>
      <c r="D5" s="67" t="s">
        <v>109</v>
      </c>
      <c r="E5" s="67" t="s">
        <v>3</v>
      </c>
    </row>
    <row r="6" spans="1:5" x14ac:dyDescent="0.3">
      <c r="A6" s="56"/>
      <c r="B6" s="56"/>
      <c r="C6" s="56"/>
      <c r="D6" s="56"/>
      <c r="E6" s="56"/>
    </row>
    <row r="7" spans="1:5" x14ac:dyDescent="0.3">
      <c r="A7" s="57"/>
      <c r="B7" s="57"/>
      <c r="C7" s="57"/>
      <c r="D7" s="57"/>
      <c r="E7" s="57"/>
    </row>
    <row r="8" spans="1:5" x14ac:dyDescent="0.3">
      <c r="A8" s="47">
        <v>1</v>
      </c>
      <c r="B8" s="47" t="s">
        <v>384</v>
      </c>
      <c r="C8" s="4" t="s">
        <v>385</v>
      </c>
      <c r="D8" s="7">
        <v>0</v>
      </c>
      <c r="E8" s="7">
        <v>0</v>
      </c>
    </row>
    <row r="9" spans="1:5" ht="37.5" x14ac:dyDescent="0.3">
      <c r="A9" s="47">
        <v>2</v>
      </c>
      <c r="B9" s="47" t="s">
        <v>384</v>
      </c>
      <c r="C9" s="4" t="s">
        <v>386</v>
      </c>
      <c r="D9" s="7">
        <v>0</v>
      </c>
      <c r="E9" s="7">
        <v>0</v>
      </c>
    </row>
    <row r="10" spans="1:5" x14ac:dyDescent="0.3">
      <c r="A10" s="47">
        <v>3</v>
      </c>
      <c r="B10" s="47" t="s">
        <v>384</v>
      </c>
      <c r="C10" s="6" t="s">
        <v>387</v>
      </c>
      <c r="D10" s="7">
        <v>0</v>
      </c>
      <c r="E10" s="7">
        <v>0</v>
      </c>
    </row>
    <row r="11" spans="1:5" x14ac:dyDescent="0.3">
      <c r="A11" s="47">
        <v>4</v>
      </c>
      <c r="B11" s="47" t="s">
        <v>384</v>
      </c>
      <c r="C11" s="6" t="s">
        <v>388</v>
      </c>
      <c r="D11" s="7">
        <v>0</v>
      </c>
      <c r="E11" s="7">
        <v>0</v>
      </c>
    </row>
    <row r="12" spans="1:5" x14ac:dyDescent="0.3">
      <c r="A12" s="47">
        <v>5</v>
      </c>
      <c r="B12" s="47" t="s">
        <v>384</v>
      </c>
      <c r="C12" s="37" t="s">
        <v>389</v>
      </c>
      <c r="D12" s="7">
        <v>0</v>
      </c>
      <c r="E12" s="7">
        <v>0</v>
      </c>
    </row>
    <row r="13" spans="1:5" x14ac:dyDescent="0.3">
      <c r="A13" s="47">
        <v>6</v>
      </c>
      <c r="B13" s="47" t="s">
        <v>384</v>
      </c>
      <c r="C13" s="37" t="s">
        <v>390</v>
      </c>
      <c r="D13" s="7">
        <v>0</v>
      </c>
      <c r="E13" s="7">
        <v>0</v>
      </c>
    </row>
    <row r="14" spans="1:5" x14ac:dyDescent="0.3">
      <c r="A14" s="47">
        <v>7</v>
      </c>
      <c r="B14" s="47" t="s">
        <v>384</v>
      </c>
      <c r="C14" s="37" t="s">
        <v>391</v>
      </c>
      <c r="D14" s="7">
        <v>100</v>
      </c>
      <c r="E14" s="7">
        <v>55106</v>
      </c>
    </row>
    <row r="15" spans="1:5" x14ac:dyDescent="0.3">
      <c r="A15" s="47">
        <v>8</v>
      </c>
      <c r="B15" s="47" t="s">
        <v>384</v>
      </c>
      <c r="C15" s="37" t="s">
        <v>392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384</v>
      </c>
      <c r="C16" s="37" t="s">
        <v>393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384</v>
      </c>
      <c r="C17" s="37" t="s">
        <v>394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384</v>
      </c>
      <c r="C18" s="37" t="s">
        <v>395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384</v>
      </c>
      <c r="C19" s="37" t="s">
        <v>396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384</v>
      </c>
      <c r="C20" s="37" t="s">
        <v>397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384</v>
      </c>
      <c r="C21" s="6" t="s">
        <v>398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384</v>
      </c>
      <c r="C22" s="37" t="s">
        <v>399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384</v>
      </c>
      <c r="C23" s="37" t="s">
        <v>400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384</v>
      </c>
      <c r="C24" s="43" t="s">
        <v>401</v>
      </c>
      <c r="D24" s="7">
        <v>4360</v>
      </c>
      <c r="E24" s="7">
        <v>4497031</v>
      </c>
    </row>
    <row r="25" spans="1:5" x14ac:dyDescent="0.3">
      <c r="A25" s="47">
        <v>18</v>
      </c>
      <c r="B25" s="47" t="s">
        <v>384</v>
      </c>
      <c r="C25" s="43" t="s">
        <v>402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384</v>
      </c>
      <c r="C26" s="43" t="s">
        <v>403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384</v>
      </c>
      <c r="C27" s="43" t="s">
        <v>404</v>
      </c>
      <c r="D27" s="7">
        <v>145</v>
      </c>
      <c r="E27" s="7">
        <v>362090</v>
      </c>
    </row>
    <row r="28" spans="1:5" x14ac:dyDescent="0.3">
      <c r="A28" s="42">
        <v>21</v>
      </c>
      <c r="B28" s="47" t="s">
        <v>384</v>
      </c>
      <c r="C28" s="43" t="s">
        <v>405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384</v>
      </c>
      <c r="C29" s="43" t="s">
        <v>406</v>
      </c>
      <c r="D29" s="7">
        <v>0</v>
      </c>
      <c r="E29" s="7">
        <v>0</v>
      </c>
    </row>
    <row r="30" spans="1:5" x14ac:dyDescent="0.3">
      <c r="A30" s="78" t="s">
        <v>106</v>
      </c>
      <c r="B30" s="64"/>
      <c r="C30" s="65"/>
      <c r="D30" s="44">
        <v>4605</v>
      </c>
      <c r="E30" s="44">
        <v>4914227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C12" sqref="C1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86.25" customHeight="1" x14ac:dyDescent="0.3">
      <c r="A1" s="81" t="s">
        <v>410</v>
      </c>
      <c r="B1" s="82"/>
      <c r="C1" s="82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3" t="s">
        <v>407</v>
      </c>
      <c r="C3" s="80" t="s">
        <v>3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4"/>
      <c r="C4" s="56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5"/>
      <c r="C5" s="57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3" t="s">
        <v>408</v>
      </c>
      <c r="C7" s="80" t="s">
        <v>3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4"/>
      <c r="C8" s="56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5"/>
      <c r="C9" s="5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2026-06-23T04:33:35Z</dcterms:modified>
</cp:coreProperties>
</file>